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x-my.sharepoint.com/personal/natalia_acuna_enex_com_py/Documents/CNV/2024_03 marzo/"/>
    </mc:Choice>
  </mc:AlternateContent>
  <xr:revisionPtr revIDLastSave="0" documentId="10_ncr:200_{A2E8E3A7-4640-401D-9241-A9FA2C6F0B19}" xr6:coauthVersionLast="47" xr6:coauthVersionMax="47" xr10:uidLastSave="{00000000-0000-0000-0000-000000000000}"/>
  <bookViews>
    <workbookView xWindow="-120" yWindow="-120" windowWidth="20730" windowHeight="11160" tabRatio="766" xr2:uid="{0EC91528-A1EF-4E94-A90C-930947C0E64E}"/>
  </bookViews>
  <sheets>
    <sheet name="Resumen" sheetId="1" r:id="rId1"/>
    <sheet name="CUENTAS POR PAGAR COMERCIALES" sheetId="2" r:id="rId2"/>
    <sheet name="PRESTAMOS A CORTO Y LARGO PLAZO" sheetId="3" r:id="rId3"/>
    <sheet name="PORCION CTE DE LA DEUDA A LP" sheetId="4" r:id="rId4"/>
    <sheet name="REM. Y CARGAS SOCIALES A PAGAR" sheetId="5" r:id="rId5"/>
    <sheet name="IMPUESTOS A PAGAR" sheetId="9" r:id="rId6"/>
    <sheet name="PROVISIONES" sheetId="7" r:id="rId7"/>
    <sheet name="OTROS PASIVOS NO CORRIENTES" sheetId="6" r:id="rId8"/>
  </sheets>
  <definedNames>
    <definedName name="_xlnm._FilterDatabase" localSheetId="1" hidden="1">'CUENTAS POR PAGAR COMERCIALES'!$A$8:$E$41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3" i="1"/>
  <c r="F16" i="1"/>
  <c r="E19" i="2" l="1"/>
  <c r="F14" i="1" l="1"/>
  <c r="B12" i="9" l="1"/>
  <c r="B13" i="7" l="1"/>
  <c r="F15" i="1" s="1"/>
  <c r="G16" i="1" l="1"/>
  <c r="G20" i="1" l="1"/>
  <c r="G22" i="1" s="1"/>
  <c r="E9" i="2" l="1"/>
  <c r="E14" i="2" l="1"/>
  <c r="B14" i="5" l="1"/>
  <c r="B15" i="4" l="1"/>
  <c r="F12" i="1" l="1"/>
  <c r="E23" i="3" l="1"/>
  <c r="F11" i="1" l="1"/>
  <c r="E40" i="3"/>
  <c r="B11" i="6"/>
  <c r="F18" i="1" l="1"/>
  <c r="F20" i="1"/>
  <c r="E41" i="2"/>
  <c r="F10" i="1" l="1"/>
  <c r="F22" i="1" l="1"/>
</calcChain>
</file>

<file path=xl/sharedStrings.xml><?xml version="1.0" encoding="utf-8"?>
<sst xmlns="http://schemas.openxmlformats.org/spreadsheetml/2006/main" count="210" uniqueCount="117">
  <si>
    <t>(En miles de guaraníes)</t>
  </si>
  <si>
    <t>Pasivos corrientes</t>
  </si>
  <si>
    <t>Cuentas por pagar comerciales</t>
  </si>
  <si>
    <t xml:space="preserve">Préstamos a corto plazo </t>
  </si>
  <si>
    <t>Porción corriente de la deuda a largo plazo</t>
  </si>
  <si>
    <t>Remuneraciones y cargas sociales a pagar</t>
  </si>
  <si>
    <t>Total Pasivos Corrientes</t>
  </si>
  <si>
    <t>Pasivos no corrientes</t>
  </si>
  <si>
    <t xml:space="preserve">Préstamos a largo plazo </t>
  </si>
  <si>
    <t>Otros pasivos  no corrientes</t>
  </si>
  <si>
    <t>Total pasivos no corrientes</t>
  </si>
  <si>
    <t>Total Pasivos</t>
  </si>
  <si>
    <t>Informe sobre Deudas</t>
  </si>
  <si>
    <t>PASIVOS</t>
  </si>
  <si>
    <t>Detalle</t>
  </si>
  <si>
    <t>En miles de guaraníes</t>
  </si>
  <si>
    <t>Las cuentas por pagar comerciales se componen como sigue:</t>
  </si>
  <si>
    <t>Corrientes</t>
  </si>
  <si>
    <t>Proveedores - Entidades Relacionadas</t>
  </si>
  <si>
    <t>USD</t>
  </si>
  <si>
    <t>Proveedores locales</t>
  </si>
  <si>
    <t>PYG</t>
  </si>
  <si>
    <t>Total cuentas a pagar por comerciales</t>
  </si>
  <si>
    <t>ENEX PARAGUAY S.A.E.</t>
  </si>
  <si>
    <t/>
  </si>
  <si>
    <t>GABANA S.A.</t>
  </si>
  <si>
    <t>Saldo M.Original</t>
  </si>
  <si>
    <t xml:space="preserve">Saldo en Gs. </t>
  </si>
  <si>
    <t>Moneda</t>
  </si>
  <si>
    <t>Totales en miles Gs.</t>
  </si>
  <si>
    <t>Terminales y Logística Portuaria S.A.</t>
  </si>
  <si>
    <t>INPASA DEL PARAGUAY S.A</t>
  </si>
  <si>
    <t>Total</t>
  </si>
  <si>
    <t>(-) Intereses a Devengar</t>
  </si>
  <si>
    <t>Intereses a pagar</t>
  </si>
  <si>
    <t>Intereses deudas bursátiles a pagar</t>
  </si>
  <si>
    <t>Intereses préstamos entidades financieras a pagar</t>
  </si>
  <si>
    <t>Deudas bursátiles</t>
  </si>
  <si>
    <t>BVPASA</t>
  </si>
  <si>
    <t>Tipo de Garantía</t>
  </si>
  <si>
    <t>Importe (miles de Gs)</t>
  </si>
  <si>
    <t>Símbolo de Moneda</t>
  </si>
  <si>
    <t>Vencimiento</t>
  </si>
  <si>
    <t>Tipo de garantía</t>
  </si>
  <si>
    <t>Préstamos de Entidades Locales</t>
  </si>
  <si>
    <t>No Corrientes</t>
  </si>
  <si>
    <t>Dólar estadounidense</t>
  </si>
  <si>
    <t>A sola firma</t>
  </si>
  <si>
    <t>PRESTAMOS A CORTO Y LARGO PLAZO</t>
  </si>
  <si>
    <t>En miles de guaranies</t>
  </si>
  <si>
    <t>Préstamos bancarios</t>
  </si>
  <si>
    <t>Bonos bursátiles</t>
  </si>
  <si>
    <t>Descuentos de Documentos</t>
  </si>
  <si>
    <t>Intereses bancarios a pagar</t>
  </si>
  <si>
    <t>Total general</t>
  </si>
  <si>
    <t>PORCION CORRIENTE DE LA DEUDA A LARGO PLAZO</t>
  </si>
  <si>
    <t>CUENTAS POR PAGAR COMERCIALES</t>
  </si>
  <si>
    <t>Sueldos y otras remuneraciones a pagar</t>
  </si>
  <si>
    <t>Aportes y retenciones a pagar</t>
  </si>
  <si>
    <t>Remuneraciones al personal superior a pagar</t>
  </si>
  <si>
    <t>Embargos Judiciales a Pagar</t>
  </si>
  <si>
    <t>Aguinaldos a Pagar</t>
  </si>
  <si>
    <t>Provisión Vacaciones a Pagar</t>
  </si>
  <si>
    <t>REMUNERACIONES Y CARGAS SOCIALES A PAGAR</t>
  </si>
  <si>
    <t>Pasivo por Arrendamiento (1)</t>
  </si>
  <si>
    <t>Deudas con terceros</t>
  </si>
  <si>
    <t xml:space="preserve">Total </t>
  </si>
  <si>
    <t>OTROS PASIVOS NO CORRIENTES</t>
  </si>
  <si>
    <t>Impuestos a pagar</t>
  </si>
  <si>
    <t>Provisiones</t>
  </si>
  <si>
    <t>TULSA S.A.</t>
  </si>
  <si>
    <t>ENEX INVESTMENTS S.A.</t>
  </si>
  <si>
    <t>Prestamos de Accionistas</t>
  </si>
  <si>
    <t>Nombre de la entidad financiera</t>
  </si>
  <si>
    <t>(incluir otras entidades)</t>
  </si>
  <si>
    <t>BANCO BASA S.A.</t>
  </si>
  <si>
    <t>Pasivo por arrendamiento corriente</t>
  </si>
  <si>
    <t>(1) Corresponde a las deudas en concepto de los alquileres conforme vigencia de contratos firmados por la Sociedad con los Propietarios donde se construyen las Estaciones de Servicios.</t>
  </si>
  <si>
    <r>
      <t>Deudas con terceros</t>
    </r>
    <r>
      <rPr>
        <sz val="10"/>
        <color theme="0"/>
        <rFont val="Calibri"/>
        <family val="2"/>
        <scheme val="minor"/>
      </rPr>
      <t xml:space="preserve"> CP</t>
    </r>
  </si>
  <si>
    <t>JIMENEZ GAONA Y LIMA SA</t>
  </si>
  <si>
    <t>Monte Alegre S.A.</t>
  </si>
  <si>
    <t>Alquileres a Pagar</t>
  </si>
  <si>
    <t>Servicios Básicos a Pagar</t>
  </si>
  <si>
    <t>Honorarios Profesionales a Pagar</t>
  </si>
  <si>
    <t>Provisión Retiro Tanques y Surtidores</t>
  </si>
  <si>
    <t>GS</t>
  </si>
  <si>
    <t>Guaraníes</t>
  </si>
  <si>
    <t>FUELPAR S.A.</t>
  </si>
  <si>
    <t>CARMEN DORA NICORA LOPEZ</t>
  </si>
  <si>
    <t>ROBERTO MANUEL ESCOBAR SERVIAN</t>
  </si>
  <si>
    <t>LOURDES CLARISA COITEUX LARREA</t>
  </si>
  <si>
    <t>IMPACTO SA</t>
  </si>
  <si>
    <t>BANCO ITAU</t>
  </si>
  <si>
    <t>Impuesto a la renta a pagar</t>
  </si>
  <si>
    <t>Otros impuestos a pagar</t>
  </si>
  <si>
    <t>IVA  a Pagar</t>
  </si>
  <si>
    <t>IMPUESTOS A PAGAR</t>
  </si>
  <si>
    <t>PROVISIONES</t>
  </si>
  <si>
    <t>Al 31 de marzo de 2024</t>
  </si>
  <si>
    <t>Banco Sudameris</t>
  </si>
  <si>
    <t xml:space="preserve">Banco Sudameris Descuento de cheques </t>
  </si>
  <si>
    <t>Banco Sudameris Sobregiros</t>
  </si>
  <si>
    <t xml:space="preserve">Banco Basa </t>
  </si>
  <si>
    <t xml:space="preserve">Banco Basa Descuento de cheques </t>
  </si>
  <si>
    <t>Banco Continental</t>
  </si>
  <si>
    <t xml:space="preserve">Banco Itaú </t>
  </si>
  <si>
    <t>INTEGRAL TRADING SA</t>
  </si>
  <si>
    <t>ABH SA EMPRESA CONSTRUCTORA</t>
  </si>
  <si>
    <t>HBS S.R.L.</t>
  </si>
  <si>
    <t>MANUEL MANFRED SEIFERHELD RUSCHINSKI</t>
  </si>
  <si>
    <t>Empresa Nacional de Energía Enex</t>
  </si>
  <si>
    <t>Otros proveedores</t>
  </si>
  <si>
    <t>NATIVA DIGITAL S.A</t>
  </si>
  <si>
    <t>EQUIPAMIENTOS GROUP S.R.L</t>
  </si>
  <si>
    <t>EMETE SOLUCIONES PUBLICITARIAS S.R.L.</t>
  </si>
  <si>
    <t>BUREAU VERITAS PARAGUAY S.R.L.</t>
  </si>
  <si>
    <t>CONSULTORA DE GESTION AMBIENTAL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</si>
</sst>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_ ;\-#,##0\ "/>
    <numFmt numFmtId="166" formatCode="_-* #,##0_-;\-* #,##0_-;_-* &quot;-&quot;??_-;_-@_-"/>
    <numFmt numFmtId="167" formatCode="_ * #,##0.00_ ;_ * \-#,##0.00_ ;_ * &quot;-&quot;_ ;_ @_ "/>
    <numFmt numFmtId="168" formatCode="_(* #,##0_);_(* \(#,##0\);_(* &quot;-&quot;??_);_(@_)"/>
    <numFmt numFmtId="169" formatCode="dd/mm/yyyy;@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/>
  </cellStyleXfs>
  <cellXfs count="156">
    <xf numFmtId="0" fontId="0" fillId="0" borderId="0" xfId="0"/>
    <xf numFmtId="0" fontId="5" fillId="0" borderId="0" xfId="0" applyFont="1"/>
    <xf numFmtId="0" fontId="6" fillId="0" borderId="0" xfId="0" applyFont="1"/>
    <xf numFmtId="0" fontId="7" fillId="3" borderId="0" xfId="0" applyFont="1" applyFill="1" applyAlignment="1">
      <alignment vertical="center"/>
    </xf>
    <xf numFmtId="0" fontId="8" fillId="2" borderId="0" xfId="0" applyFont="1" applyFill="1"/>
    <xf numFmtId="0" fontId="6" fillId="2" borderId="0" xfId="0" applyFont="1" applyFill="1"/>
    <xf numFmtId="0" fontId="9" fillId="2" borderId="2" xfId="5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3" fontId="6" fillId="2" borderId="0" xfId="2" applyNumberFormat="1" applyFont="1" applyFill="1"/>
    <xf numFmtId="0" fontId="0" fillId="2" borderId="0" xfId="0" applyFill="1"/>
    <xf numFmtId="3" fontId="0" fillId="2" borderId="0" xfId="0" applyNumberFormat="1" applyFill="1"/>
    <xf numFmtId="0" fontId="9" fillId="2" borderId="0" xfId="5" applyFont="1" applyFill="1"/>
    <xf numFmtId="3" fontId="5" fillId="2" borderId="3" xfId="0" applyNumberFormat="1" applyFont="1" applyFill="1" applyBorder="1"/>
    <xf numFmtId="41" fontId="5" fillId="2" borderId="0" xfId="0" applyNumberFormat="1" applyFont="1" applyFill="1"/>
    <xf numFmtId="0" fontId="10" fillId="2" borderId="0" xfId="0" applyFont="1" applyFill="1"/>
    <xf numFmtId="41" fontId="0" fillId="0" borderId="0" xfId="0" applyNumberFormat="1"/>
    <xf numFmtId="3" fontId="11" fillId="0" borderId="0" xfId="3" applyNumberFormat="1" applyFont="1"/>
    <xf numFmtId="3" fontId="6" fillId="0" borderId="0" xfId="0" applyNumberFormat="1" applyFont="1"/>
    <xf numFmtId="3" fontId="7" fillId="3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4" borderId="0" xfId="0" applyFont="1" applyFill="1"/>
    <xf numFmtId="0" fontId="7" fillId="3" borderId="0" xfId="0" applyFont="1" applyFill="1"/>
    <xf numFmtId="3" fontId="7" fillId="3" borderId="0" xfId="0" applyNumberFormat="1" applyFont="1" applyFill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2" borderId="2" xfId="4" applyFont="1" applyFill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169" fontId="6" fillId="0" borderId="0" xfId="0" applyNumberFormat="1" applyFont="1"/>
    <xf numFmtId="0" fontId="6" fillId="0" borderId="0" xfId="0" applyFont="1" applyAlignment="1">
      <alignment horizontal="center"/>
    </xf>
    <xf numFmtId="3" fontId="6" fillId="0" borderId="0" xfId="2" applyNumberFormat="1" applyFont="1" applyFill="1"/>
    <xf numFmtId="0" fontId="8" fillId="0" borderId="0" xfId="0" applyFont="1"/>
    <xf numFmtId="14" fontId="6" fillId="0" borderId="0" xfId="0" applyNumberFormat="1" applyFont="1"/>
    <xf numFmtId="3" fontId="0" fillId="0" borderId="0" xfId="0" applyNumberFormat="1"/>
    <xf numFmtId="41" fontId="6" fillId="0" borderId="0" xfId="0" applyNumberFormat="1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/>
    <xf numFmtId="3" fontId="5" fillId="0" borderId="3" xfId="2" applyNumberFormat="1" applyFont="1" applyBorder="1"/>
    <xf numFmtId="3" fontId="6" fillId="2" borderId="0" xfId="0" applyNumberFormat="1" applyFont="1" applyFill="1"/>
    <xf numFmtId="3" fontId="5" fillId="0" borderId="3" xfId="0" applyNumberFormat="1" applyFont="1" applyBorder="1"/>
    <xf numFmtId="0" fontId="11" fillId="0" borderId="0" xfId="3" applyFont="1"/>
    <xf numFmtId="0" fontId="11" fillId="0" borderId="0" xfId="3" applyFont="1" applyAlignment="1">
      <alignment horizontal="right"/>
    </xf>
    <xf numFmtId="0" fontId="7" fillId="3" borderId="2" xfId="4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10" fillId="2" borderId="0" xfId="4" applyFont="1" applyFill="1" applyAlignment="1">
      <alignment horizontal="center"/>
    </xf>
    <xf numFmtId="166" fontId="5" fillId="0" borderId="0" xfId="2" applyNumberFormat="1" applyFont="1"/>
    <xf numFmtId="0" fontId="6" fillId="0" borderId="0" xfId="0" applyFont="1" applyAlignment="1">
      <alignment horizontal="left" indent="2"/>
    </xf>
    <xf numFmtId="41" fontId="10" fillId="2" borderId="0" xfId="2" applyFont="1" applyFill="1" applyAlignment="1">
      <alignment horizontal="center"/>
    </xf>
    <xf numFmtId="166" fontId="6" fillId="0" borderId="0" xfId="2" applyNumberFormat="1" applyFont="1"/>
    <xf numFmtId="41" fontId="10" fillId="2" borderId="0" xfId="4" applyNumberFormat="1" applyFont="1" applyFill="1" applyAlignment="1">
      <alignment horizontal="center"/>
    </xf>
    <xf numFmtId="0" fontId="10" fillId="0" borderId="0" xfId="4" applyFont="1" applyAlignment="1">
      <alignment horizontal="center"/>
    </xf>
    <xf numFmtId="167" fontId="10" fillId="0" borderId="0" xfId="2" applyNumberFormat="1" applyFont="1" applyAlignment="1">
      <alignment horizontal="center"/>
    </xf>
    <xf numFmtId="41" fontId="10" fillId="0" borderId="0" xfId="4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0" xfId="4" applyFont="1" applyFill="1" applyAlignment="1">
      <alignment horizontal="center"/>
    </xf>
    <xf numFmtId="41" fontId="6" fillId="0" borderId="0" xfId="2" applyFont="1"/>
    <xf numFmtId="0" fontId="5" fillId="2" borderId="0" xfId="0" applyFont="1" applyFill="1"/>
    <xf numFmtId="168" fontId="9" fillId="2" borderId="3" xfId="1" applyNumberFormat="1" applyFont="1" applyFill="1" applyBorder="1"/>
    <xf numFmtId="168" fontId="10" fillId="2" borderId="0" xfId="1" applyNumberFormat="1" applyFont="1" applyFill="1" applyBorder="1"/>
    <xf numFmtId="0" fontId="12" fillId="0" borderId="0" xfId="0" applyFont="1"/>
    <xf numFmtId="0" fontId="2" fillId="2" borderId="0" xfId="3" applyFill="1" applyAlignment="1">
      <alignment horizontal="center" vertical="center"/>
    </xf>
    <xf numFmtId="0" fontId="13" fillId="0" borderId="0" xfId="0" applyFont="1"/>
    <xf numFmtId="0" fontId="13" fillId="2" borderId="0" xfId="0" applyFont="1" applyFill="1"/>
    <xf numFmtId="0" fontId="14" fillId="0" borderId="0" xfId="0" applyFont="1" applyAlignment="1">
      <alignment horizontal="center"/>
    </xf>
    <xf numFmtId="0" fontId="13" fillId="3" borderId="0" xfId="0" applyFont="1" applyFill="1"/>
    <xf numFmtId="0" fontId="7" fillId="3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 vertical="center"/>
    </xf>
    <xf numFmtId="41" fontId="9" fillId="0" borderId="0" xfId="2" applyFont="1" applyFill="1" applyBorder="1" applyAlignment="1">
      <alignment horizontal="right"/>
    </xf>
    <xf numFmtId="41" fontId="12" fillId="0" borderId="0" xfId="0" applyNumberFormat="1" applyFont="1"/>
    <xf numFmtId="0" fontId="9" fillId="0" borderId="0" xfId="0" applyFont="1"/>
    <xf numFmtId="0" fontId="6" fillId="2" borderId="0" xfId="0" applyFont="1" applyFill="1" applyAlignment="1">
      <alignment horizontal="center" vertical="center"/>
    </xf>
    <xf numFmtId="41" fontId="15" fillId="0" borderId="0" xfId="0" applyNumberFormat="1" applyFont="1" applyAlignment="1">
      <alignment horizontal="right"/>
    </xf>
    <xf numFmtId="164" fontId="15" fillId="0" borderId="0" xfId="1" applyNumberFormat="1" applyFont="1" applyFill="1" applyAlignment="1">
      <alignment horizontal="right"/>
    </xf>
    <xf numFmtId="0" fontId="2" fillId="0" borderId="0" xfId="3" applyAlignment="1">
      <alignment horizontal="center"/>
    </xf>
    <xf numFmtId="41" fontId="6" fillId="0" borderId="0" xfId="2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41" fontId="12" fillId="0" borderId="0" xfId="2" applyFont="1"/>
    <xf numFmtId="165" fontId="6" fillId="0" borderId="0" xfId="2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164" fontId="6" fillId="0" borderId="0" xfId="0" applyNumberFormat="1" applyFont="1"/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right"/>
    </xf>
    <xf numFmtId="0" fontId="16" fillId="0" borderId="0" xfId="0" applyFont="1"/>
    <xf numFmtId="0" fontId="17" fillId="0" borderId="0" xfId="0" applyFont="1"/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41" fontId="18" fillId="0" borderId="0" xfId="2" applyFont="1"/>
    <xf numFmtId="0" fontId="18" fillId="2" borderId="0" xfId="0" applyFont="1" applyFill="1" applyAlignment="1">
      <alignment horizontal="center" vertical="center"/>
    </xf>
    <xf numFmtId="164" fontId="6" fillId="0" borderId="0" xfId="1" applyNumberFormat="1" applyFont="1" applyFill="1"/>
    <xf numFmtId="0" fontId="6" fillId="0" borderId="0" xfId="0" applyFont="1" applyAlignment="1">
      <alignment horizontal="left"/>
    </xf>
    <xf numFmtId="164" fontId="20" fillId="0" borderId="0" xfId="1" applyNumberFormat="1" applyFont="1" applyFill="1"/>
    <xf numFmtId="0" fontId="20" fillId="0" borderId="0" xfId="0" applyFont="1"/>
    <xf numFmtId="0" fontId="20" fillId="2" borderId="0" xfId="0" applyFont="1" applyFill="1" applyAlignment="1">
      <alignment horizontal="center" vertical="center"/>
    </xf>
    <xf numFmtId="43" fontId="12" fillId="0" borderId="0" xfId="1" applyFont="1" applyFill="1"/>
    <xf numFmtId="43" fontId="12" fillId="2" borderId="0" xfId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4" fontId="12" fillId="0" borderId="0" xfId="1" applyNumberFormat="1" applyFont="1" applyFill="1"/>
    <xf numFmtId="0" fontId="20" fillId="2" borderId="0" xfId="0" applyFont="1" applyFill="1"/>
    <xf numFmtId="0" fontId="12" fillId="2" borderId="0" xfId="0" applyFont="1" applyFill="1"/>
    <xf numFmtId="0" fontId="5" fillId="5" borderId="0" xfId="0" applyFont="1" applyFill="1"/>
    <xf numFmtId="0" fontId="6" fillId="5" borderId="0" xfId="0" applyFont="1" applyFill="1"/>
    <xf numFmtId="0" fontId="0" fillId="5" borderId="0" xfId="0" applyFill="1"/>
    <xf numFmtId="0" fontId="8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left" vertical="top" wrapText="1"/>
    </xf>
    <xf numFmtId="3" fontId="6" fillId="5" borderId="0" xfId="2" applyNumberFormat="1" applyFont="1" applyFill="1" applyAlignment="1">
      <alignment horizontal="right" vertical="top" wrapText="1"/>
    </xf>
    <xf numFmtId="0" fontId="6" fillId="5" borderId="0" xfId="0" applyFont="1" applyFill="1" applyAlignment="1">
      <alignment vertical="top" wrapText="1"/>
    </xf>
    <xf numFmtId="0" fontId="8" fillId="5" borderId="0" xfId="0" applyFont="1" applyFill="1" applyAlignment="1">
      <alignment horizontal="left" vertical="top" wrapText="1"/>
    </xf>
    <xf numFmtId="3" fontId="6" fillId="5" borderId="0" xfId="0" applyNumberFormat="1" applyFont="1" applyFill="1" applyAlignment="1">
      <alignment horizontal="right" vertical="top" wrapText="1"/>
    </xf>
    <xf numFmtId="3" fontId="5" fillId="5" borderId="3" xfId="2" applyNumberFormat="1" applyFont="1" applyFill="1" applyBorder="1" applyAlignment="1">
      <alignment horizontal="right"/>
    </xf>
    <xf numFmtId="0" fontId="5" fillId="5" borderId="0" xfId="0" applyFont="1" applyFill="1" applyAlignment="1">
      <alignment vertical="top" wrapText="1"/>
    </xf>
    <xf numFmtId="0" fontId="4" fillId="5" borderId="0" xfId="0" applyFont="1" applyFill="1"/>
    <xf numFmtId="0" fontId="7" fillId="3" borderId="0" xfId="0" applyFont="1" applyFill="1" applyAlignment="1">
      <alignment horizontal="center" vertical="center" wrapText="1"/>
    </xf>
    <xf numFmtId="3" fontId="6" fillId="5" borderId="0" xfId="2" applyNumberFormat="1" applyFont="1" applyFill="1"/>
    <xf numFmtId="0" fontId="5" fillId="5" borderId="0" xfId="0" applyFont="1" applyFill="1" applyAlignment="1">
      <alignment horizontal="left" vertical="top" wrapText="1"/>
    </xf>
    <xf numFmtId="3" fontId="5" fillId="5" borderId="3" xfId="2" applyNumberFormat="1" applyFont="1" applyFill="1" applyBorder="1"/>
    <xf numFmtId="0" fontId="22" fillId="0" borderId="0" xfId="0" applyFont="1"/>
    <xf numFmtId="164" fontId="18" fillId="0" borderId="0" xfId="1" applyNumberFormat="1" applyFont="1" applyFill="1" applyAlignment="1"/>
    <xf numFmtId="41" fontId="14" fillId="0" borderId="0" xfId="2" applyFont="1"/>
    <xf numFmtId="41" fontId="10" fillId="0" borderId="0" xfId="2" applyFont="1" applyFill="1" applyAlignment="1">
      <alignment horizontal="right"/>
    </xf>
    <xf numFmtId="168" fontId="0" fillId="0" borderId="0" xfId="0" applyNumberFormat="1"/>
    <xf numFmtId="0" fontId="24" fillId="5" borderId="0" xfId="0" applyFont="1" applyFill="1"/>
    <xf numFmtId="0" fontId="25" fillId="5" borderId="0" xfId="3" applyFont="1" applyFill="1"/>
    <xf numFmtId="0" fontId="26" fillId="3" borderId="0" xfId="0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6" fillId="5" borderId="0" xfId="0" applyFont="1" applyFill="1" applyAlignment="1">
      <alignment horizontal="left" vertical="center"/>
    </xf>
    <xf numFmtId="41" fontId="10" fillId="0" borderId="0" xfId="2" applyFont="1" applyFill="1" applyAlignment="1">
      <alignment horizontal="center"/>
    </xf>
    <xf numFmtId="41" fontId="6" fillId="0" borderId="0" xfId="2" applyFont="1" applyFill="1"/>
    <xf numFmtId="3" fontId="10" fillId="0" borderId="0" xfId="0" applyNumberFormat="1" applyFont="1"/>
    <xf numFmtId="168" fontId="6" fillId="0" borderId="0" xfId="0" applyNumberFormat="1" applyFont="1"/>
    <xf numFmtId="167" fontId="10" fillId="2" borderId="0" xfId="2" applyNumberFormat="1" applyFont="1" applyFill="1" applyAlignment="1">
      <alignment horizontal="center"/>
    </xf>
    <xf numFmtId="0" fontId="2" fillId="5" borderId="0" xfId="3" applyFill="1"/>
    <xf numFmtId="0" fontId="27" fillId="5" borderId="0" xfId="0" applyFont="1" applyFill="1"/>
    <xf numFmtId="0" fontId="26" fillId="2" borderId="0" xfId="0" applyFont="1" applyFill="1" applyAlignment="1">
      <alignment horizontal="left" vertical="center"/>
    </xf>
    <xf numFmtId="41" fontId="0" fillId="0" borderId="0" xfId="2" applyFont="1" applyFill="1"/>
    <xf numFmtId="165" fontId="6" fillId="5" borderId="0" xfId="2" applyNumberFormat="1" applyFont="1" applyFill="1"/>
    <xf numFmtId="165" fontId="6" fillId="5" borderId="3" xfId="2" applyNumberFormat="1" applyFont="1" applyFill="1" applyBorder="1"/>
    <xf numFmtId="41" fontId="6" fillId="5" borderId="0" xfId="2" applyFont="1" applyFill="1"/>
    <xf numFmtId="3" fontId="23" fillId="0" borderId="0" xfId="0" applyNumberFormat="1" applyFont="1"/>
    <xf numFmtId="3" fontId="18" fillId="0" borderId="0" xfId="1" applyNumberFormat="1" applyFont="1" applyFill="1" applyAlignment="1"/>
    <xf numFmtId="0" fontId="4" fillId="0" borderId="0" xfId="0" applyFont="1"/>
    <xf numFmtId="43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19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5" fillId="5" borderId="0" xfId="0" applyFont="1" applyFill="1" applyAlignment="1">
      <alignment horizontal="center" vertical="center"/>
    </xf>
  </cellXfs>
  <cellStyles count="6">
    <cellStyle name="Hipervínculo" xfId="3" builtinId="8"/>
    <cellStyle name="Millares" xfId="1" builtinId="3"/>
    <cellStyle name="Millares [0]" xfId="2" builtinId="6"/>
    <cellStyle name="Normal" xfId="0" builtinId="0"/>
    <cellStyle name="Normal 12 2 10" xfId="4" xr:uid="{75314B59-6787-450F-9647-CF3363D8FF8E}"/>
    <cellStyle name="Normal 12 2 2 4" xfId="5" xr:uid="{DA5540BF-7C42-4AA3-B70D-601CCD9E12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161925</xdr:rowOff>
    </xdr:from>
    <xdr:to>
      <xdr:col>3</xdr:col>
      <xdr:colOff>1390649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BA0ABA-A141-4C6A-B616-9728DB9AF49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419100" y="161925"/>
          <a:ext cx="1400174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BE2A-F0AB-425E-80AB-B1D57BB02A30}">
  <sheetPr codeName="Hoja2">
    <tabColor rgb="FF002060"/>
  </sheetPr>
  <dimension ref="A1:J38"/>
  <sheetViews>
    <sheetView showGridLines="0" tabSelected="1" topLeftCell="A12" zoomScaleNormal="100" workbookViewId="0">
      <selection activeCell="F20" sqref="F20"/>
    </sheetView>
  </sheetViews>
  <sheetFormatPr baseColWidth="10" defaultColWidth="11.42578125" defaultRowHeight="11.25" x14ac:dyDescent="0.2"/>
  <cols>
    <col min="1" max="1" width="2.140625" style="59" customWidth="1"/>
    <col min="2" max="2" width="2" style="59" customWidth="1"/>
    <col min="3" max="3" width="2.28515625" style="59" customWidth="1"/>
    <col min="4" max="4" width="51.85546875" style="59" customWidth="1"/>
    <col min="5" max="5" width="10.85546875" style="101" bestFit="1" customWidth="1"/>
    <col min="6" max="6" width="21.7109375" style="59" bestFit="1" customWidth="1"/>
    <col min="7" max="7" width="21.7109375" style="59" customWidth="1"/>
    <col min="8" max="8" width="3.85546875" style="59" customWidth="1"/>
    <col min="9" max="16384" width="11.42578125" style="59"/>
  </cols>
  <sheetData>
    <row r="1" spans="1:10" ht="15" x14ac:dyDescent="0.2">
      <c r="E1" s="60"/>
    </row>
    <row r="2" spans="1:10" ht="15" x14ac:dyDescent="0.25">
      <c r="A2" s="146" t="s">
        <v>23</v>
      </c>
      <c r="B2" s="146"/>
      <c r="C2" s="146"/>
      <c r="D2" s="146"/>
      <c r="E2" s="146"/>
      <c r="F2" s="146"/>
      <c r="G2" s="146"/>
    </row>
    <row r="3" spans="1:10" ht="12.75" x14ac:dyDescent="0.2">
      <c r="A3" s="150" t="s">
        <v>12</v>
      </c>
      <c r="B3" s="150"/>
      <c r="C3" s="150"/>
      <c r="D3" s="150"/>
      <c r="E3" s="150"/>
      <c r="F3" s="150"/>
      <c r="G3" s="150"/>
    </row>
    <row r="4" spans="1:10" ht="15" customHeight="1" x14ac:dyDescent="0.2">
      <c r="A4" s="150" t="s">
        <v>98</v>
      </c>
      <c r="B4" s="150"/>
      <c r="C4" s="150"/>
      <c r="D4" s="150"/>
      <c r="E4" s="150"/>
      <c r="F4" s="150"/>
      <c r="G4" s="150"/>
    </row>
    <row r="5" spans="1:10" ht="12.75" x14ac:dyDescent="0.2">
      <c r="A5" s="151" t="s">
        <v>0</v>
      </c>
      <c r="B5" s="151"/>
      <c r="C5" s="151"/>
      <c r="D5" s="151"/>
      <c r="E5" s="151"/>
      <c r="F5" s="151"/>
      <c r="G5" s="151"/>
    </row>
    <row r="6" spans="1:10" ht="15.75" x14ac:dyDescent="0.25">
      <c r="A6" s="61"/>
      <c r="B6" s="61"/>
      <c r="C6" s="61"/>
      <c r="D6" s="61"/>
      <c r="E6" s="62"/>
      <c r="F6" s="63"/>
      <c r="G6" s="63"/>
    </row>
    <row r="7" spans="1:10" ht="12.75" x14ac:dyDescent="0.2">
      <c r="A7" s="61"/>
      <c r="B7" s="64"/>
      <c r="C7" s="64"/>
      <c r="D7" s="64"/>
      <c r="E7" s="65"/>
      <c r="F7" s="65">
        <v>2024</v>
      </c>
      <c r="G7" s="65">
        <v>2023</v>
      </c>
    </row>
    <row r="8" spans="1:10" ht="15" x14ac:dyDescent="0.2">
      <c r="B8" s="149" t="s">
        <v>13</v>
      </c>
      <c r="C8" s="149"/>
      <c r="D8" s="149"/>
      <c r="E8" s="66"/>
      <c r="F8" s="67"/>
      <c r="G8" s="67"/>
      <c r="I8" s="68"/>
    </row>
    <row r="9" spans="1:10" ht="15" x14ac:dyDescent="0.25">
      <c r="A9" s="61"/>
      <c r="B9" s="120" t="s">
        <v>1</v>
      </c>
      <c r="C9" s="2"/>
      <c r="D9" s="2"/>
      <c r="E9" s="70"/>
      <c r="F9" s="71"/>
      <c r="G9" s="72"/>
    </row>
    <row r="10" spans="1:10" ht="15" x14ac:dyDescent="0.25">
      <c r="A10" s="61"/>
      <c r="B10" s="2"/>
      <c r="C10" s="147" t="s">
        <v>2</v>
      </c>
      <c r="D10" s="147"/>
      <c r="E10" s="73" t="s">
        <v>14</v>
      </c>
      <c r="F10" s="123">
        <f>+'CUENTAS POR PAGAR COMERCIALES'!E41</f>
        <v>160689435.77197671</v>
      </c>
      <c r="G10" s="75">
        <v>55791116.805999987</v>
      </c>
      <c r="I10" s="76"/>
      <c r="J10" s="76"/>
    </row>
    <row r="11" spans="1:10" ht="15" x14ac:dyDescent="0.25">
      <c r="A11" s="61"/>
      <c r="B11" s="2"/>
      <c r="C11" s="148" t="s">
        <v>3</v>
      </c>
      <c r="D11" s="148"/>
      <c r="E11" s="73" t="s">
        <v>14</v>
      </c>
      <c r="F11" s="123">
        <f>+'PRESTAMOS A CORTO Y LARGO PLAZO'!E23</f>
        <v>151044450.13600001</v>
      </c>
      <c r="G11" s="77">
        <v>116831032.073</v>
      </c>
      <c r="I11" s="76"/>
      <c r="J11" s="76"/>
    </row>
    <row r="12" spans="1:10" ht="15" x14ac:dyDescent="0.25">
      <c r="A12" s="61"/>
      <c r="B12" s="2"/>
      <c r="C12" s="147" t="s">
        <v>4</v>
      </c>
      <c r="D12" s="147"/>
      <c r="E12" s="73" t="s">
        <v>14</v>
      </c>
      <c r="F12" s="77">
        <f>+'PORCION CTE DE LA DEUDA A LP'!B15</f>
        <v>12456439.319</v>
      </c>
      <c r="G12" s="77">
        <v>314222637.53799999</v>
      </c>
      <c r="I12" s="76"/>
      <c r="J12" s="76"/>
    </row>
    <row r="13" spans="1:10" ht="15" x14ac:dyDescent="0.25">
      <c r="A13" s="61"/>
      <c r="B13" s="2"/>
      <c r="C13" s="147" t="s">
        <v>5</v>
      </c>
      <c r="D13" s="147"/>
      <c r="E13" s="73" t="s">
        <v>14</v>
      </c>
      <c r="F13" s="74">
        <f>+'REM. Y CARGAS SOCIALES A PAGAR'!B14</f>
        <v>1410876.3459999999</v>
      </c>
      <c r="G13" s="75">
        <v>1139647.4210000001</v>
      </c>
      <c r="I13" s="76"/>
      <c r="J13" s="76"/>
    </row>
    <row r="14" spans="1:10" ht="15" x14ac:dyDescent="0.25">
      <c r="A14" s="61"/>
      <c r="B14" s="2"/>
      <c r="C14" t="s">
        <v>68</v>
      </c>
      <c r="D14"/>
      <c r="E14" s="73" t="s">
        <v>14</v>
      </c>
      <c r="F14" s="77">
        <f>+'IMPUESTOS A PAGAR'!B10</f>
        <v>0</v>
      </c>
      <c r="G14" s="77">
        <v>0</v>
      </c>
      <c r="I14" s="76"/>
      <c r="J14" s="76"/>
    </row>
    <row r="15" spans="1:10" ht="15" x14ac:dyDescent="0.25">
      <c r="A15" s="61"/>
      <c r="B15" s="2"/>
      <c r="C15" t="s">
        <v>69</v>
      </c>
      <c r="D15"/>
      <c r="E15" s="73" t="s">
        <v>14</v>
      </c>
      <c r="F15" s="74">
        <f>+PROVISIONES!B13</f>
        <v>0</v>
      </c>
      <c r="G15" s="77">
        <v>0</v>
      </c>
      <c r="I15" s="76"/>
      <c r="J15" s="76"/>
    </row>
    <row r="16" spans="1:10" ht="13.7" customHeight="1" x14ac:dyDescent="0.2">
      <c r="A16" s="61"/>
      <c r="B16" s="2"/>
      <c r="C16" s="69" t="s">
        <v>6</v>
      </c>
      <c r="D16" s="2"/>
      <c r="E16" s="70"/>
      <c r="F16" s="78">
        <f>SUM(F10:F15)</f>
        <v>325601201.57297677</v>
      </c>
      <c r="G16" s="78">
        <f>SUM(G10:G15)</f>
        <v>487984433.83799994</v>
      </c>
      <c r="I16" s="76"/>
      <c r="J16" s="76"/>
    </row>
    <row r="17" spans="1:10" ht="15" x14ac:dyDescent="0.25">
      <c r="A17" s="61"/>
      <c r="B17" s="120" t="s">
        <v>7</v>
      </c>
      <c r="C17" s="2"/>
      <c r="D17" s="2"/>
      <c r="E17" s="70"/>
      <c r="F17" s="79"/>
      <c r="G17" s="79"/>
      <c r="I17" s="76"/>
      <c r="J17" s="76"/>
    </row>
    <row r="18" spans="1:10" ht="15" x14ac:dyDescent="0.25">
      <c r="A18" s="61"/>
      <c r="B18" s="2"/>
      <c r="C18" s="147" t="s">
        <v>8</v>
      </c>
      <c r="D18" s="147"/>
      <c r="E18" s="73" t="s">
        <v>14</v>
      </c>
      <c r="F18" s="77">
        <f>+'PRESTAMOS A CORTO Y LARGO PLAZO'!E40</f>
        <v>263653639.87799999</v>
      </c>
      <c r="G18" s="77">
        <v>0</v>
      </c>
      <c r="I18" s="76"/>
      <c r="J18" s="76"/>
    </row>
    <row r="19" spans="1:10" ht="15" x14ac:dyDescent="0.25">
      <c r="A19" s="61"/>
      <c r="B19" s="2"/>
      <c r="C19" s="147" t="s">
        <v>9</v>
      </c>
      <c r="D19" s="147"/>
      <c r="E19" s="73" t="s">
        <v>14</v>
      </c>
      <c r="F19" s="74">
        <f>+'OTROS PASIVOS NO CORRIENTES'!B11</f>
        <v>178298737.039</v>
      </c>
      <c r="G19" s="75">
        <v>27833426.100999996</v>
      </c>
      <c r="I19" s="76"/>
      <c r="J19" s="76"/>
    </row>
    <row r="20" spans="1:10" ht="12.75" x14ac:dyDescent="0.2">
      <c r="A20" s="61"/>
      <c r="B20" s="2"/>
      <c r="C20" s="69" t="s">
        <v>10</v>
      </c>
      <c r="D20" s="2"/>
      <c r="E20" s="70"/>
      <c r="F20" s="78">
        <f>SUM(F18:F19)</f>
        <v>441952376.917</v>
      </c>
      <c r="G20" s="78">
        <f>SUM(G18:G19)</f>
        <v>27833426.100999996</v>
      </c>
      <c r="I20" s="76"/>
      <c r="J20" s="76"/>
    </row>
    <row r="21" spans="1:10" ht="6" customHeight="1" x14ac:dyDescent="0.2">
      <c r="A21" s="61"/>
      <c r="B21" s="2"/>
      <c r="C21" s="2"/>
      <c r="D21" s="80"/>
      <c r="E21" s="81"/>
      <c r="F21" s="82"/>
      <c r="G21" s="75"/>
      <c r="I21" s="76"/>
      <c r="J21" s="76"/>
    </row>
    <row r="22" spans="1:10" ht="13.5" thickBot="1" x14ac:dyDescent="0.25">
      <c r="A22" s="61"/>
      <c r="B22" s="154" t="s">
        <v>11</v>
      </c>
      <c r="C22" s="154"/>
      <c r="D22" s="154"/>
      <c r="E22" s="83"/>
      <c r="F22" s="84">
        <f>+F16+F20</f>
        <v>767553578.48997676</v>
      </c>
      <c r="G22" s="84">
        <f>+G16+G20</f>
        <v>515817859.93899995</v>
      </c>
      <c r="I22" s="76"/>
      <c r="J22" s="76"/>
    </row>
    <row r="23" spans="1:10" s="88" customFormat="1" ht="16.5" thickTop="1" x14ac:dyDescent="0.25">
      <c r="A23" s="85"/>
      <c r="B23" s="85"/>
      <c r="C23" s="85"/>
      <c r="D23" s="86"/>
      <c r="E23" s="87"/>
      <c r="F23" s="86"/>
      <c r="G23" s="85"/>
      <c r="I23" s="89"/>
      <c r="J23" s="89"/>
    </row>
    <row r="24" spans="1:10" s="88" customFormat="1" ht="15.75" x14ac:dyDescent="0.25">
      <c r="A24" s="85"/>
      <c r="B24" s="85"/>
      <c r="C24" s="85"/>
      <c r="D24" s="86"/>
      <c r="E24" s="87"/>
      <c r="F24" s="122"/>
      <c r="G24" s="142"/>
    </row>
    <row r="25" spans="1:10" s="88" customFormat="1" ht="15.75" x14ac:dyDescent="0.25">
      <c r="E25" s="90"/>
      <c r="F25" s="121"/>
      <c r="G25" s="143"/>
    </row>
    <row r="26" spans="1:10" s="88" customFormat="1" ht="15.75" x14ac:dyDescent="0.25">
      <c r="B26" s="86"/>
      <c r="C26" s="86"/>
      <c r="D26" s="86"/>
      <c r="E26" s="87"/>
      <c r="F26" s="152"/>
      <c r="G26" s="152"/>
    </row>
    <row r="27" spans="1:10" s="86" customFormat="1" ht="15.75" x14ac:dyDescent="0.25">
      <c r="B27" s="153"/>
      <c r="C27" s="153"/>
      <c r="D27" s="153"/>
      <c r="E27" s="87"/>
    </row>
    <row r="28" spans="1:10" ht="12.75" x14ac:dyDescent="0.2">
      <c r="A28" s="2"/>
      <c r="B28" s="2"/>
      <c r="C28" s="91"/>
      <c r="D28" s="92"/>
      <c r="E28" s="70"/>
      <c r="F28" s="92"/>
      <c r="G28" s="2"/>
    </row>
    <row r="29" spans="1:10" x14ac:dyDescent="0.2">
      <c r="C29" s="93"/>
      <c r="D29" s="94"/>
      <c r="E29" s="95"/>
      <c r="F29" s="94"/>
    </row>
    <row r="30" spans="1:10" x14ac:dyDescent="0.2">
      <c r="D30" s="96"/>
      <c r="E30" s="97"/>
      <c r="F30" s="96"/>
    </row>
    <row r="31" spans="1:10" x14ac:dyDescent="0.2">
      <c r="D31" s="96"/>
      <c r="E31" s="97"/>
      <c r="F31" s="96"/>
    </row>
    <row r="32" spans="1:10" x14ac:dyDescent="0.2">
      <c r="D32" s="96"/>
      <c r="E32" s="97"/>
      <c r="F32" s="96"/>
    </row>
    <row r="33" spans="3:6" x14ac:dyDescent="0.2">
      <c r="D33" s="96"/>
      <c r="E33" s="97"/>
      <c r="F33" s="96"/>
    </row>
    <row r="34" spans="3:6" x14ac:dyDescent="0.2">
      <c r="D34" s="96"/>
      <c r="E34" s="97"/>
      <c r="F34" s="96"/>
    </row>
    <row r="35" spans="3:6" x14ac:dyDescent="0.2">
      <c r="E35" s="98"/>
    </row>
    <row r="36" spans="3:6" x14ac:dyDescent="0.2">
      <c r="C36" s="99"/>
      <c r="E36" s="98"/>
    </row>
    <row r="37" spans="3:6" x14ac:dyDescent="0.2">
      <c r="C37" s="93"/>
      <c r="D37" s="94"/>
      <c r="E37" s="95"/>
      <c r="F37" s="94"/>
    </row>
    <row r="38" spans="3:6" x14ac:dyDescent="0.2">
      <c r="D38" s="94"/>
      <c r="E38" s="100"/>
      <c r="F38" s="94"/>
    </row>
  </sheetData>
  <mergeCells count="14">
    <mergeCell ref="F26:G26"/>
    <mergeCell ref="B27:D27"/>
    <mergeCell ref="C18:D18"/>
    <mergeCell ref="C19:D19"/>
    <mergeCell ref="B22:D22"/>
    <mergeCell ref="A2:G2"/>
    <mergeCell ref="C10:D10"/>
    <mergeCell ref="C11:D11"/>
    <mergeCell ref="C12:D12"/>
    <mergeCell ref="C13:D13"/>
    <mergeCell ref="B8:D8"/>
    <mergeCell ref="A3:G3"/>
    <mergeCell ref="A4:G4"/>
    <mergeCell ref="A5:G5"/>
  </mergeCells>
  <hyperlinks>
    <hyperlink ref="E10" location="'CUENTAS POR PAGAR COMERCIALES'!A1" display="Detalle" xr:uid="{CC3B146C-8769-4063-B5C2-E17D70B0BE17}"/>
    <hyperlink ref="E11" location="'PRESTAMOS A CORTO Y LARGO PLAZO'!A1" display="Detalle" xr:uid="{882ABC83-62C7-49B0-B57D-46901B0D7DCA}"/>
    <hyperlink ref="E12" location="'PORCION CTE DE LA DEUDA A LP'!A1" display="Detalle" xr:uid="{7D4BE87A-7E83-43A9-9A6A-3F440AE377F9}"/>
    <hyperlink ref="E13" location="'REM. Y CARGAS SOCIALES A PAGAR'!A1" display="Detalle" xr:uid="{5394EC17-38F7-4962-A84D-B80C74948A4E}"/>
    <hyperlink ref="E18" location="'PRESTAMOS A CORTO Y LARGO PLAZO'!A1" display="Detalle" xr:uid="{583535D3-2C1B-4501-B49A-8C532E357489}"/>
    <hyperlink ref="E19" location="'OTROS PASIVOS NO CORRIENTES'!A1" display="Detalle" xr:uid="{17E09C7C-D59D-48DB-99CB-0FEE67BB63A1}"/>
    <hyperlink ref="E15" location="PROVISIONES!A1" display="PROVISIONES!A1" xr:uid="{E2185D4D-FB84-4174-8AEE-A145BE63D2B0}"/>
    <hyperlink ref="E14" location="PROVISIONES!A1" display="Detalle" xr:uid="{8BC931B1-3EDE-4434-A5CA-B1664BC55B7A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6B7F-9A40-4659-9B77-59E964D6DA15}">
  <sheetPr codeName="Hoja18">
    <tabColor rgb="FF002060"/>
  </sheetPr>
  <dimension ref="A1:H45"/>
  <sheetViews>
    <sheetView showGridLines="0" workbookViewId="0">
      <selection activeCell="G13" sqref="G13"/>
    </sheetView>
  </sheetViews>
  <sheetFormatPr baseColWidth="10" defaultColWidth="11.42578125" defaultRowHeight="15" x14ac:dyDescent="0.25"/>
  <cols>
    <col min="1" max="1" width="36.5703125" customWidth="1"/>
    <col min="2" max="2" width="11.28515625" customWidth="1"/>
    <col min="3" max="3" width="21.28515625" bestFit="1" customWidth="1"/>
    <col min="4" max="4" width="15.42578125" customWidth="1"/>
    <col min="5" max="5" width="19.85546875" customWidth="1"/>
  </cols>
  <sheetData>
    <row r="1" spans="1:8" x14ac:dyDescent="0.25">
      <c r="A1" s="1" t="s">
        <v>23</v>
      </c>
      <c r="B1" s="40"/>
      <c r="C1" s="41"/>
      <c r="D1" s="41"/>
      <c r="E1" s="2"/>
    </row>
    <row r="2" spans="1:8" x14ac:dyDescent="0.25">
      <c r="A2" s="1"/>
      <c r="B2" s="2"/>
      <c r="C2" s="2"/>
      <c r="D2" s="2"/>
      <c r="E2" s="2"/>
    </row>
    <row r="3" spans="1:8" x14ac:dyDescent="0.25">
      <c r="A3" s="2"/>
      <c r="B3" s="2"/>
      <c r="C3" s="2"/>
      <c r="D3" s="2"/>
      <c r="E3" s="2"/>
    </row>
    <row r="4" spans="1:8" x14ac:dyDescent="0.25">
      <c r="A4" s="3" t="s">
        <v>56</v>
      </c>
      <c r="B4" s="3"/>
      <c r="C4" s="3"/>
      <c r="D4" s="3"/>
      <c r="E4" s="3"/>
    </row>
    <row r="5" spans="1:8" x14ac:dyDescent="0.25">
      <c r="A5" s="5" t="s">
        <v>15</v>
      </c>
      <c r="B5" s="2"/>
      <c r="C5" s="2"/>
      <c r="D5" s="2"/>
      <c r="E5" s="2"/>
    </row>
    <row r="6" spans="1:8" x14ac:dyDescent="0.25">
      <c r="A6" s="2" t="s">
        <v>16</v>
      </c>
      <c r="B6" s="2"/>
      <c r="C6" s="2"/>
      <c r="D6" s="2"/>
      <c r="E6" s="2"/>
    </row>
    <row r="7" spans="1:8" x14ac:dyDescent="0.25">
      <c r="A7" s="2"/>
      <c r="B7" s="2"/>
      <c r="C7" s="2"/>
      <c r="D7" s="2"/>
      <c r="E7" s="2"/>
    </row>
    <row r="8" spans="1:8" x14ac:dyDescent="0.25">
      <c r="A8" s="1" t="s">
        <v>17</v>
      </c>
      <c r="B8" s="42" t="s">
        <v>28</v>
      </c>
      <c r="C8" s="42" t="s">
        <v>26</v>
      </c>
      <c r="D8" s="42" t="s">
        <v>27</v>
      </c>
      <c r="E8" s="43" t="s">
        <v>29</v>
      </c>
    </row>
    <row r="9" spans="1:8" x14ac:dyDescent="0.25">
      <c r="A9" s="1" t="s">
        <v>18</v>
      </c>
      <c r="B9" s="28"/>
      <c r="C9" s="44" t="s">
        <v>24</v>
      </c>
      <c r="D9" s="44"/>
      <c r="E9" s="45">
        <f>SUM(D10:D12)/1000</f>
        <v>4171558.1439767</v>
      </c>
    </row>
    <row r="10" spans="1:8" x14ac:dyDescent="0.25">
      <c r="A10" s="46" t="s">
        <v>70</v>
      </c>
      <c r="B10" s="28" t="s">
        <v>21</v>
      </c>
      <c r="C10" s="47">
        <v>1302094952</v>
      </c>
      <c r="D10" s="47">
        <v>1302094952</v>
      </c>
      <c r="E10" s="48"/>
    </row>
    <row r="11" spans="1:8" x14ac:dyDescent="0.25">
      <c r="A11" s="46" t="s">
        <v>25</v>
      </c>
      <c r="B11" s="28" t="s">
        <v>21</v>
      </c>
      <c r="C11" s="47">
        <v>2536465569</v>
      </c>
      <c r="D11" s="47">
        <v>2536465569</v>
      </c>
      <c r="E11" s="48"/>
    </row>
    <row r="12" spans="1:8" x14ac:dyDescent="0.25">
      <c r="A12" s="46" t="s">
        <v>110</v>
      </c>
      <c r="B12" s="28" t="s">
        <v>19</v>
      </c>
      <c r="C12" s="134">
        <v>44927.37</v>
      </c>
      <c r="D12" s="47">
        <v>332997622.97670001</v>
      </c>
      <c r="E12" s="48"/>
      <c r="H12" s="145"/>
    </row>
    <row r="13" spans="1:8" x14ac:dyDescent="0.25">
      <c r="A13" s="2"/>
      <c r="B13" s="28"/>
      <c r="C13" s="44"/>
      <c r="D13" s="49"/>
      <c r="E13" s="48"/>
    </row>
    <row r="14" spans="1:8" x14ac:dyDescent="0.25">
      <c r="A14" s="1" t="s">
        <v>72</v>
      </c>
      <c r="B14" s="28"/>
      <c r="C14" s="50"/>
      <c r="D14" s="50"/>
      <c r="E14" s="45">
        <f>SUM(D15:D15)/1000</f>
        <v>44901249.286999993</v>
      </c>
    </row>
    <row r="15" spans="1:8" x14ac:dyDescent="0.25">
      <c r="A15" s="46" t="s">
        <v>71</v>
      </c>
      <c r="B15" s="28" t="s">
        <v>19</v>
      </c>
      <c r="C15" s="51">
        <v>6057986.3067684304</v>
      </c>
      <c r="D15" s="47">
        <v>44901249286.999992</v>
      </c>
      <c r="E15" s="48"/>
      <c r="H15" s="145"/>
    </row>
    <row r="16" spans="1:8" x14ac:dyDescent="0.25">
      <c r="E16" s="48"/>
    </row>
    <row r="17" spans="1:5" x14ac:dyDescent="0.25">
      <c r="A17" s="2"/>
      <c r="B17" s="28"/>
      <c r="C17" s="44"/>
      <c r="D17" s="49"/>
      <c r="E17" s="48"/>
    </row>
    <row r="18" spans="1:5" x14ac:dyDescent="0.25">
      <c r="A18" s="46"/>
      <c r="B18" s="28"/>
      <c r="C18" s="50"/>
      <c r="D18" s="52"/>
      <c r="E18" s="48"/>
    </row>
    <row r="19" spans="1:5" x14ac:dyDescent="0.25">
      <c r="A19" s="1" t="s">
        <v>20</v>
      </c>
      <c r="B19" s="53"/>
      <c r="C19" s="54"/>
      <c r="D19" s="54"/>
      <c r="E19" s="45">
        <f>SUM(D20:D38)/1000</f>
        <v>111616628.34100001</v>
      </c>
    </row>
    <row r="20" spans="1:5" x14ac:dyDescent="0.25">
      <c r="A20" s="46" t="s">
        <v>30</v>
      </c>
      <c r="B20" s="28"/>
      <c r="C20" s="130"/>
      <c r="D20" s="130">
        <v>46000775669</v>
      </c>
      <c r="E20" s="131"/>
    </row>
    <row r="21" spans="1:5" x14ac:dyDescent="0.25">
      <c r="A21" s="46" t="s">
        <v>87</v>
      </c>
      <c r="B21" s="28"/>
      <c r="C21" s="130"/>
      <c r="D21" s="130">
        <v>29707674781</v>
      </c>
      <c r="E21" s="131"/>
    </row>
    <row r="22" spans="1:5" x14ac:dyDescent="0.25">
      <c r="A22" s="46" t="s">
        <v>80</v>
      </c>
      <c r="B22" s="28"/>
      <c r="C22" s="130"/>
      <c r="D22" s="130">
        <v>12726100000</v>
      </c>
      <c r="E22" s="131"/>
    </row>
    <row r="23" spans="1:5" x14ac:dyDescent="0.25">
      <c r="A23" s="46" t="s">
        <v>88</v>
      </c>
      <c r="B23" s="28"/>
      <c r="C23" s="130"/>
      <c r="D23" s="130">
        <v>4214325544</v>
      </c>
      <c r="E23" s="131"/>
    </row>
    <row r="24" spans="1:5" x14ac:dyDescent="0.25">
      <c r="A24" s="46" t="s">
        <v>79</v>
      </c>
      <c r="B24" s="28"/>
      <c r="C24" s="130"/>
      <c r="D24" s="130">
        <v>2753733723</v>
      </c>
      <c r="E24" s="131"/>
    </row>
    <row r="25" spans="1:5" x14ac:dyDescent="0.25">
      <c r="A25" s="46" t="s">
        <v>89</v>
      </c>
      <c r="B25" s="28"/>
      <c r="C25" s="130"/>
      <c r="D25" s="130">
        <v>2668287600</v>
      </c>
      <c r="E25" s="131"/>
    </row>
    <row r="26" spans="1:5" x14ac:dyDescent="0.25">
      <c r="A26" s="46" t="s">
        <v>90</v>
      </c>
      <c r="B26" s="28"/>
      <c r="C26" s="130"/>
      <c r="D26" s="130">
        <v>2668287600</v>
      </c>
      <c r="E26" s="131"/>
    </row>
    <row r="27" spans="1:5" x14ac:dyDescent="0.25">
      <c r="A27" s="46" t="s">
        <v>106</v>
      </c>
      <c r="B27" s="28"/>
      <c r="C27" s="130"/>
      <c r="D27" s="130">
        <v>1714198400</v>
      </c>
      <c r="E27" s="131"/>
    </row>
    <row r="28" spans="1:5" x14ac:dyDescent="0.25">
      <c r="A28" s="46" t="s">
        <v>31</v>
      </c>
      <c r="B28" s="28"/>
      <c r="C28" s="130"/>
      <c r="D28" s="130">
        <v>1021500000</v>
      </c>
      <c r="E28" s="131"/>
    </row>
    <row r="29" spans="1:5" x14ac:dyDescent="0.25">
      <c r="A29" s="46" t="s">
        <v>107</v>
      </c>
      <c r="D29" s="17">
        <v>727405882</v>
      </c>
    </row>
    <row r="30" spans="1:5" x14ac:dyDescent="0.25">
      <c r="A30" s="46" t="s">
        <v>91</v>
      </c>
      <c r="B30" s="28"/>
      <c r="C30" s="44"/>
      <c r="D30" s="47">
        <v>307583000</v>
      </c>
      <c r="E30" s="55"/>
    </row>
    <row r="31" spans="1:5" x14ac:dyDescent="0.25">
      <c r="A31" s="46" t="s">
        <v>108</v>
      </c>
      <c r="B31" s="28"/>
      <c r="C31" s="44"/>
      <c r="D31" s="47">
        <v>213266749</v>
      </c>
      <c r="E31" s="55"/>
    </row>
    <row r="32" spans="1:5" x14ac:dyDescent="0.25">
      <c r="A32" s="46" t="s">
        <v>109</v>
      </c>
      <c r="B32" s="28"/>
      <c r="C32" s="44"/>
      <c r="D32" s="47">
        <v>200970248</v>
      </c>
      <c r="E32" s="55"/>
    </row>
    <row r="33" spans="1:5" x14ac:dyDescent="0.25">
      <c r="A33" s="46" t="s">
        <v>112</v>
      </c>
      <c r="B33" s="28"/>
      <c r="C33" s="44"/>
      <c r="D33" s="47">
        <v>152745863</v>
      </c>
      <c r="E33" s="55"/>
    </row>
    <row r="34" spans="1:5" x14ac:dyDescent="0.25">
      <c r="A34" s="46" t="s">
        <v>113</v>
      </c>
      <c r="B34" s="28"/>
      <c r="C34" s="44"/>
      <c r="D34" s="47">
        <v>145273436</v>
      </c>
      <c r="E34" s="55"/>
    </row>
    <row r="35" spans="1:5" x14ac:dyDescent="0.25">
      <c r="A35" s="46" t="s">
        <v>114</v>
      </c>
      <c r="B35" s="28"/>
      <c r="C35" s="44"/>
      <c r="D35" s="47">
        <v>133488680</v>
      </c>
      <c r="E35" s="55"/>
    </row>
    <row r="36" spans="1:5" x14ac:dyDescent="0.25">
      <c r="A36" s="46" t="s">
        <v>115</v>
      </c>
      <c r="B36" s="28"/>
      <c r="C36" s="44"/>
      <c r="D36" s="47">
        <v>131183738</v>
      </c>
      <c r="E36" s="55"/>
    </row>
    <row r="37" spans="1:5" x14ac:dyDescent="0.25">
      <c r="A37" s="46" t="s">
        <v>116</v>
      </c>
      <c r="B37" s="28"/>
      <c r="C37" s="44"/>
      <c r="D37" s="47">
        <v>128119910</v>
      </c>
      <c r="E37" s="55"/>
    </row>
    <row r="38" spans="1:5" x14ac:dyDescent="0.25">
      <c r="A38" s="46" t="s">
        <v>111</v>
      </c>
      <c r="B38" s="28"/>
      <c r="C38" s="44"/>
      <c r="D38" s="47">
        <v>6001707518</v>
      </c>
      <c r="E38" s="55"/>
    </row>
    <row r="39" spans="1:5" x14ac:dyDescent="0.25">
      <c r="A39" s="46"/>
      <c r="B39" s="28"/>
      <c r="C39" s="44"/>
      <c r="D39" s="44"/>
      <c r="E39" s="55"/>
    </row>
    <row r="40" spans="1:5" x14ac:dyDescent="0.25">
      <c r="A40" s="46"/>
      <c r="B40" s="28"/>
      <c r="C40" s="44"/>
      <c r="D40" s="44"/>
      <c r="E40" s="55"/>
    </row>
    <row r="41" spans="1:5" ht="15.75" thickBot="1" x14ac:dyDescent="0.3">
      <c r="A41" s="56" t="s">
        <v>22</v>
      </c>
      <c r="B41" s="5"/>
      <c r="C41" s="54"/>
      <c r="D41" s="54"/>
      <c r="E41" s="57">
        <f>SUM(E$9:$E29)</f>
        <v>160689435.77197671</v>
      </c>
    </row>
    <row r="42" spans="1:5" ht="15.75" thickTop="1" x14ac:dyDescent="0.25">
      <c r="A42" s="56"/>
      <c r="B42" s="5"/>
      <c r="C42" s="54"/>
      <c r="D42" s="54"/>
      <c r="E42" s="58"/>
    </row>
    <row r="43" spans="1:5" x14ac:dyDescent="0.25">
      <c r="A43" s="2"/>
      <c r="B43" s="2"/>
      <c r="C43" s="2"/>
      <c r="D43" s="2"/>
      <c r="E43" s="2"/>
    </row>
    <row r="44" spans="1:5" x14ac:dyDescent="0.25">
      <c r="A44" s="2"/>
      <c r="B44" s="2"/>
      <c r="C44" s="2"/>
      <c r="D44" s="2"/>
      <c r="E44" s="133"/>
    </row>
    <row r="45" spans="1:5" x14ac:dyDescent="0.25">
      <c r="E45" s="124"/>
    </row>
  </sheetData>
  <autoFilter ref="A8:E41" xr:uid="{2BF06B7F-9A40-4659-9B77-59E964D6DA15}"/>
  <sortState xmlns:xlrd2="http://schemas.microsoft.com/office/spreadsheetml/2017/richdata2" ref="A20:D29">
    <sortCondition ref="A20:A29"/>
  </sortState>
  <printOptions horizontalCentered="1"/>
  <pageMargins left="0.70866141732283472" right="0.70866141732283472" top="0.74803149606299213" bottom="0.74803149606299213" header="0.31496062992125984" footer="0.31496062992125984"/>
  <pageSetup paperSize="9" scale="90" fitToWidth="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7128B-0C56-426A-8981-4C0FF37305B2}">
  <sheetPr codeName="Hoja19">
    <tabColor rgb="FF002060"/>
  </sheetPr>
  <dimension ref="A1:L580"/>
  <sheetViews>
    <sheetView showGridLines="0" topLeftCell="A25" zoomScaleNormal="100" workbookViewId="0">
      <selection activeCell="D28" sqref="D28"/>
    </sheetView>
  </sheetViews>
  <sheetFormatPr baseColWidth="10" defaultRowHeight="15" x14ac:dyDescent="0.25"/>
  <cols>
    <col min="1" max="1" width="45.140625" customWidth="1"/>
    <col min="2" max="2" width="12.42578125" bestFit="1" customWidth="1"/>
    <col min="3" max="3" width="19.42578125" bestFit="1" customWidth="1"/>
    <col min="4" max="4" width="20.5703125" bestFit="1" customWidth="1"/>
    <col min="5" max="5" width="22.5703125" style="32" customWidth="1"/>
    <col min="6" max="6" width="15.5703125" bestFit="1" customWidth="1"/>
    <col min="7" max="7" width="2.7109375" customWidth="1"/>
  </cols>
  <sheetData>
    <row r="1" spans="1:7" ht="15" customHeight="1" x14ac:dyDescent="0.25">
      <c r="A1" s="1" t="s">
        <v>23</v>
      </c>
      <c r="B1" s="2"/>
      <c r="C1" s="2"/>
      <c r="D1" s="2"/>
      <c r="E1" s="16"/>
      <c r="F1" s="2"/>
      <c r="G1" s="2"/>
    </row>
    <row r="2" spans="1:7" ht="15" customHeight="1" x14ac:dyDescent="0.25">
      <c r="A2" s="2"/>
      <c r="B2" s="2"/>
      <c r="C2" s="2"/>
      <c r="D2" s="2"/>
      <c r="E2" s="17"/>
      <c r="F2" s="2"/>
      <c r="G2" s="2"/>
    </row>
    <row r="3" spans="1:7" ht="15" customHeight="1" x14ac:dyDescent="0.25">
      <c r="A3" s="3" t="s">
        <v>48</v>
      </c>
      <c r="B3" s="3"/>
      <c r="C3" s="3"/>
      <c r="D3" s="3"/>
      <c r="E3" s="18"/>
      <c r="F3" s="3"/>
      <c r="G3" s="3"/>
    </row>
    <row r="4" spans="1:7" ht="15" customHeight="1" x14ac:dyDescent="0.25">
      <c r="A4" s="2"/>
      <c r="B4" s="2"/>
      <c r="C4" s="2"/>
      <c r="D4" s="2"/>
      <c r="E4" s="17"/>
      <c r="F4" s="2"/>
      <c r="G4" s="2"/>
    </row>
    <row r="5" spans="1:7" ht="15" customHeight="1" x14ac:dyDescent="0.25">
      <c r="A5" s="19"/>
      <c r="B5" s="20"/>
      <c r="C5" s="21"/>
      <c r="D5" s="7">
        <v>2024</v>
      </c>
      <c r="E5" s="22"/>
      <c r="F5" s="21"/>
      <c r="G5" s="2"/>
    </row>
    <row r="6" spans="1:7" ht="15" customHeight="1" x14ac:dyDescent="0.25">
      <c r="A6" s="23" t="s">
        <v>44</v>
      </c>
      <c r="B6" s="24" t="s">
        <v>42</v>
      </c>
      <c r="C6" s="25" t="s">
        <v>41</v>
      </c>
      <c r="D6" s="25" t="s">
        <v>28</v>
      </c>
      <c r="E6" s="26" t="s">
        <v>40</v>
      </c>
      <c r="F6" s="24" t="s">
        <v>39</v>
      </c>
      <c r="G6" s="2"/>
    </row>
    <row r="7" spans="1:7" ht="15" customHeight="1" x14ac:dyDescent="0.25">
      <c r="A7" s="2" t="s">
        <v>99</v>
      </c>
      <c r="B7" s="27">
        <v>45442</v>
      </c>
      <c r="C7" s="28" t="s">
        <v>19</v>
      </c>
      <c r="D7" s="2" t="s">
        <v>46</v>
      </c>
      <c r="E7" s="29">
        <v>42279078.022</v>
      </c>
      <c r="F7" s="2" t="s">
        <v>47</v>
      </c>
      <c r="G7" s="2"/>
    </row>
    <row r="8" spans="1:7" ht="15" customHeight="1" x14ac:dyDescent="0.25">
      <c r="A8" s="2" t="s">
        <v>100</v>
      </c>
      <c r="B8" s="27"/>
      <c r="C8" s="28" t="s">
        <v>85</v>
      </c>
      <c r="D8" s="2" t="s">
        <v>86</v>
      </c>
      <c r="E8" s="29">
        <v>1027753.22</v>
      </c>
      <c r="F8" s="2" t="s">
        <v>47</v>
      </c>
      <c r="G8" s="2"/>
    </row>
    <row r="9" spans="1:7" ht="15" customHeight="1" x14ac:dyDescent="0.25">
      <c r="A9" s="2" t="s">
        <v>101</v>
      </c>
      <c r="B9" s="27"/>
      <c r="C9" s="28" t="s">
        <v>85</v>
      </c>
      <c r="D9" s="2" t="s">
        <v>86</v>
      </c>
      <c r="E9" s="29">
        <v>12371737.540999999</v>
      </c>
      <c r="F9" s="2" t="s">
        <v>47</v>
      </c>
      <c r="G9" s="2"/>
    </row>
    <row r="10" spans="1:7" ht="15" customHeight="1" x14ac:dyDescent="0.25">
      <c r="A10" s="2" t="s">
        <v>102</v>
      </c>
      <c r="B10" s="27">
        <v>45523</v>
      </c>
      <c r="C10" s="28" t="s">
        <v>85</v>
      </c>
      <c r="D10" s="2" t="s">
        <v>86</v>
      </c>
      <c r="E10" s="29">
        <v>70030000</v>
      </c>
      <c r="F10" s="2" t="s">
        <v>47</v>
      </c>
      <c r="G10" s="2"/>
    </row>
    <row r="11" spans="1:7" ht="15" customHeight="1" x14ac:dyDescent="0.25">
      <c r="A11" s="2" t="s">
        <v>103</v>
      </c>
      <c r="B11" s="27"/>
      <c r="C11" s="28" t="s">
        <v>85</v>
      </c>
      <c r="D11" s="2" t="s">
        <v>86</v>
      </c>
      <c r="E11" s="29">
        <v>3689780.6</v>
      </c>
      <c r="F11" s="2" t="s">
        <v>47</v>
      </c>
      <c r="G11" s="2"/>
    </row>
    <row r="12" spans="1:7" ht="15" customHeight="1" x14ac:dyDescent="0.25">
      <c r="A12" s="2" t="s">
        <v>104</v>
      </c>
      <c r="B12" s="27">
        <v>45325</v>
      </c>
      <c r="C12" s="28" t="s">
        <v>85</v>
      </c>
      <c r="D12" s="2" t="s">
        <v>86</v>
      </c>
      <c r="E12" s="29">
        <v>10000000</v>
      </c>
      <c r="F12" s="2" t="s">
        <v>47</v>
      </c>
      <c r="G12" s="2"/>
    </row>
    <row r="13" spans="1:7" ht="15" customHeight="1" x14ac:dyDescent="0.25">
      <c r="A13" s="2" t="s">
        <v>105</v>
      </c>
      <c r="B13" s="27">
        <v>46367</v>
      </c>
      <c r="C13" s="28" t="s">
        <v>85</v>
      </c>
      <c r="D13" s="2" t="s">
        <v>86</v>
      </c>
      <c r="E13" s="29">
        <v>8700000</v>
      </c>
      <c r="F13" s="2" t="s">
        <v>47</v>
      </c>
      <c r="G13" s="2"/>
    </row>
    <row r="14" spans="1:7" ht="15" customHeight="1" x14ac:dyDescent="0.25">
      <c r="A14" s="1" t="s">
        <v>37</v>
      </c>
      <c r="B14" s="2"/>
      <c r="C14" s="28"/>
      <c r="D14" s="2" t="s">
        <v>24</v>
      </c>
      <c r="E14" s="17"/>
      <c r="F14" s="2"/>
      <c r="G14" s="2"/>
    </row>
    <row r="15" spans="1:7" ht="15" customHeight="1" x14ac:dyDescent="0.25">
      <c r="A15" s="30" t="s">
        <v>38</v>
      </c>
      <c r="B15" s="31">
        <v>47129</v>
      </c>
      <c r="C15" s="28" t="s">
        <v>19</v>
      </c>
      <c r="D15" s="2" t="s">
        <v>46</v>
      </c>
      <c r="E15" s="17"/>
      <c r="F15" s="2"/>
      <c r="G15" s="2"/>
    </row>
    <row r="16" spans="1:7" ht="15" customHeight="1" x14ac:dyDescent="0.25">
      <c r="A16" s="30"/>
      <c r="B16" s="2"/>
      <c r="C16" s="28"/>
      <c r="D16" s="2" t="s">
        <v>24</v>
      </c>
      <c r="F16" s="2"/>
      <c r="G16" s="2"/>
    </row>
    <row r="17" spans="1:9" ht="15" customHeight="1" x14ac:dyDescent="0.25">
      <c r="A17" s="1" t="s">
        <v>36</v>
      </c>
      <c r="B17" s="2"/>
      <c r="C17" s="28"/>
      <c r="D17" s="2"/>
      <c r="E17" s="17"/>
      <c r="F17" s="2"/>
      <c r="G17" s="2"/>
    </row>
    <row r="18" spans="1:9" ht="15" customHeight="1" x14ac:dyDescent="0.25">
      <c r="A18" s="2" t="s">
        <v>34</v>
      </c>
      <c r="B18" s="2"/>
      <c r="C18" s="28"/>
      <c r="D18" s="2" t="s">
        <v>24</v>
      </c>
      <c r="E18" s="17">
        <v>14321458.617000001</v>
      </c>
      <c r="F18" s="2"/>
      <c r="G18" s="2"/>
    </row>
    <row r="19" spans="1:9" ht="15" customHeight="1" x14ac:dyDescent="0.25">
      <c r="A19" s="2" t="s">
        <v>33</v>
      </c>
      <c r="B19" s="2"/>
      <c r="C19" s="28" t="s">
        <v>19</v>
      </c>
      <c r="D19" s="2" t="s">
        <v>46</v>
      </c>
      <c r="E19" s="17">
        <v>-13495367.210999999</v>
      </c>
      <c r="F19" s="33"/>
      <c r="G19" s="2"/>
    </row>
    <row r="20" spans="1:9" ht="15" customHeight="1" x14ac:dyDescent="0.25">
      <c r="A20" s="1" t="s">
        <v>35</v>
      </c>
      <c r="B20" s="2"/>
      <c r="C20" s="28"/>
      <c r="D20" s="2"/>
      <c r="E20" s="17"/>
      <c r="F20" s="2"/>
      <c r="G20" s="2"/>
    </row>
    <row r="21" spans="1:9" ht="15" customHeight="1" x14ac:dyDescent="0.25">
      <c r="A21" s="2" t="s">
        <v>34</v>
      </c>
      <c r="B21" s="2"/>
      <c r="C21" s="28" t="s">
        <v>19</v>
      </c>
      <c r="D21" s="2" t="s">
        <v>46</v>
      </c>
      <c r="E21" s="17">
        <v>8869924.0120000001</v>
      </c>
      <c r="F21" s="2"/>
      <c r="G21" s="2"/>
    </row>
    <row r="22" spans="1:9" ht="15" customHeight="1" x14ac:dyDescent="0.25">
      <c r="A22" s="34" t="s">
        <v>33</v>
      </c>
      <c r="B22" s="34"/>
      <c r="C22" s="35" t="s">
        <v>19</v>
      </c>
      <c r="D22" s="34" t="s">
        <v>46</v>
      </c>
      <c r="E22" s="36">
        <v>-6749914.665</v>
      </c>
      <c r="F22" s="34"/>
    </row>
    <row r="23" spans="1:9" ht="15" customHeight="1" thickBot="1" x14ac:dyDescent="0.3">
      <c r="A23" s="1" t="s">
        <v>32</v>
      </c>
      <c r="B23" s="2"/>
      <c r="C23" s="28"/>
      <c r="D23" s="2" t="s">
        <v>24</v>
      </c>
      <c r="E23" s="37">
        <f>SUM($E$7:E22)</f>
        <v>151044450.13600001</v>
      </c>
      <c r="F23" s="2"/>
      <c r="H23" s="32"/>
      <c r="I23" s="32"/>
    </row>
    <row r="24" spans="1:9" ht="15" customHeight="1" thickTop="1" x14ac:dyDescent="0.25"/>
    <row r="25" spans="1:9" ht="15" customHeight="1" x14ac:dyDescent="0.25"/>
    <row r="26" spans="1:9" ht="15" customHeight="1" x14ac:dyDescent="0.25">
      <c r="A26" s="1" t="s">
        <v>45</v>
      </c>
      <c r="B26" s="2"/>
      <c r="C26" s="2"/>
      <c r="D26" s="5"/>
      <c r="E26" s="38"/>
      <c r="F26" s="2"/>
    </row>
    <row r="27" spans="1:9" ht="15" customHeight="1" x14ac:dyDescent="0.25">
      <c r="A27" s="19"/>
      <c r="B27" s="21"/>
      <c r="C27" s="21"/>
      <c r="D27" s="7">
        <v>2024</v>
      </c>
      <c r="E27" s="22"/>
      <c r="F27" s="21"/>
    </row>
    <row r="28" spans="1:9" ht="15" customHeight="1" x14ac:dyDescent="0.25">
      <c r="A28" s="23" t="s">
        <v>44</v>
      </c>
      <c r="B28" s="24" t="s">
        <v>42</v>
      </c>
      <c r="C28" s="25" t="s">
        <v>41</v>
      </c>
      <c r="D28" s="25" t="s">
        <v>28</v>
      </c>
      <c r="E28" s="26" t="s">
        <v>40</v>
      </c>
      <c r="F28" s="24" t="s">
        <v>43</v>
      </c>
    </row>
    <row r="29" spans="1:9" ht="15" customHeight="1" x14ac:dyDescent="0.25">
      <c r="A29" s="2" t="s">
        <v>75</v>
      </c>
      <c r="B29" s="31">
        <v>46074</v>
      </c>
      <c r="C29" s="28" t="s">
        <v>19</v>
      </c>
      <c r="D29" s="2" t="s">
        <v>46</v>
      </c>
      <c r="E29" s="17">
        <v>37505326.207999997</v>
      </c>
      <c r="F29" s="2"/>
    </row>
    <row r="30" spans="1:9" ht="15" customHeight="1" x14ac:dyDescent="0.25">
      <c r="A30" s="2" t="s">
        <v>92</v>
      </c>
      <c r="B30" s="31">
        <v>46367</v>
      </c>
      <c r="C30" s="28" t="s">
        <v>85</v>
      </c>
      <c r="D30" s="2" t="s">
        <v>86</v>
      </c>
      <c r="E30" s="17">
        <v>78300000</v>
      </c>
      <c r="F30" s="2"/>
    </row>
    <row r="31" spans="1:9" ht="15" customHeight="1" x14ac:dyDescent="0.25">
      <c r="A31" s="2" t="s">
        <v>73</v>
      </c>
      <c r="B31" s="2"/>
      <c r="C31" s="28"/>
      <c r="D31" s="2" t="s">
        <v>24</v>
      </c>
      <c r="E31" s="17"/>
      <c r="F31" s="2"/>
    </row>
    <row r="32" spans="1:9" ht="15" customHeight="1" x14ac:dyDescent="0.25">
      <c r="A32" s="30" t="s">
        <v>74</v>
      </c>
      <c r="B32" s="2"/>
      <c r="C32" s="28"/>
      <c r="D32" s="2" t="s">
        <v>24</v>
      </c>
      <c r="E32" s="17"/>
      <c r="F32" s="2"/>
    </row>
    <row r="33" spans="1:12" ht="15" customHeight="1" x14ac:dyDescent="0.25">
      <c r="A33" s="1" t="s">
        <v>36</v>
      </c>
      <c r="B33" s="2"/>
      <c r="C33" s="28"/>
      <c r="D33" s="2" t="s">
        <v>24</v>
      </c>
      <c r="E33" s="132"/>
      <c r="F33" s="2"/>
      <c r="G33" s="2"/>
      <c r="H33" s="2"/>
      <c r="I33" s="28"/>
      <c r="J33" s="2" t="s">
        <v>24</v>
      </c>
      <c r="K33" s="17"/>
      <c r="L33" s="2"/>
    </row>
    <row r="34" spans="1:12" ht="15" customHeight="1" x14ac:dyDescent="0.25">
      <c r="A34" s="2" t="s">
        <v>34</v>
      </c>
      <c r="B34" s="2"/>
      <c r="C34" s="28"/>
      <c r="D34" s="2" t="s">
        <v>24</v>
      </c>
      <c r="E34" s="132">
        <v>12493676.711999999</v>
      </c>
      <c r="F34" s="2"/>
      <c r="G34" s="2"/>
      <c r="H34" s="2"/>
      <c r="I34" s="28"/>
      <c r="J34" s="2" t="s">
        <v>24</v>
      </c>
      <c r="K34" s="17"/>
      <c r="L34" s="2"/>
    </row>
    <row r="35" spans="1:12" ht="15" customHeight="1" x14ac:dyDescent="0.25">
      <c r="A35" s="2" t="s">
        <v>33</v>
      </c>
      <c r="B35" s="2"/>
      <c r="C35" s="28"/>
      <c r="D35" s="2"/>
      <c r="E35" s="132">
        <v>-12493676.711999999</v>
      </c>
      <c r="F35" s="2"/>
      <c r="G35" s="2"/>
      <c r="H35" s="2"/>
      <c r="I35" s="28"/>
      <c r="J35" s="2"/>
      <c r="K35" s="17"/>
      <c r="L35" s="2"/>
    </row>
    <row r="36" spans="1:12" ht="15" customHeight="1" x14ac:dyDescent="0.25">
      <c r="A36" s="30" t="s">
        <v>38</v>
      </c>
      <c r="B36" s="31">
        <v>47129</v>
      </c>
      <c r="C36" s="28" t="s">
        <v>19</v>
      </c>
      <c r="D36" s="2" t="s">
        <v>46</v>
      </c>
      <c r="E36" s="17">
        <v>148238200</v>
      </c>
      <c r="F36" s="2"/>
    </row>
    <row r="37" spans="1:12" ht="15" customHeight="1" x14ac:dyDescent="0.25">
      <c r="A37" s="1" t="s">
        <v>35</v>
      </c>
      <c r="B37" s="2"/>
      <c r="C37" s="28"/>
      <c r="D37" s="2" t="s">
        <v>24</v>
      </c>
      <c r="E37" s="17"/>
      <c r="F37" s="2"/>
    </row>
    <row r="38" spans="1:12" ht="15" customHeight="1" x14ac:dyDescent="0.25">
      <c r="A38" s="2" t="s">
        <v>34</v>
      </c>
      <c r="B38" s="31">
        <v>47129</v>
      </c>
      <c r="C38" s="28" t="s">
        <v>19</v>
      </c>
      <c r="D38" s="2" t="s">
        <v>46</v>
      </c>
      <c r="E38" s="17">
        <v>35479696.491999999</v>
      </c>
      <c r="F38" s="2"/>
    </row>
    <row r="39" spans="1:12" ht="15" customHeight="1" x14ac:dyDescent="0.25">
      <c r="A39" s="34" t="s">
        <v>33</v>
      </c>
      <c r="B39" s="34"/>
      <c r="C39" s="35" t="s">
        <v>19</v>
      </c>
      <c r="D39" s="34" t="s">
        <v>46</v>
      </c>
      <c r="E39" s="36">
        <v>-35869582.821999997</v>
      </c>
      <c r="F39" s="34"/>
      <c r="H39" s="144"/>
    </row>
    <row r="40" spans="1:12" ht="15" customHeight="1" thickBot="1" x14ac:dyDescent="0.3">
      <c r="A40" s="1" t="s">
        <v>32</v>
      </c>
      <c r="B40" s="2"/>
      <c r="C40" s="28"/>
      <c r="D40" s="2" t="s">
        <v>24</v>
      </c>
      <c r="E40" s="39">
        <f>SUM($E$29:E39)</f>
        <v>263653639.87799999</v>
      </c>
      <c r="F40" s="2"/>
      <c r="H40" s="32"/>
      <c r="I40" s="32"/>
    </row>
    <row r="41" spans="1:12" ht="15" customHeight="1" thickTop="1" x14ac:dyDescent="0.25"/>
    <row r="42" spans="1:12" ht="15" customHeight="1" x14ac:dyDescent="0.25"/>
    <row r="43" spans="1:12" ht="15" customHeight="1" x14ac:dyDescent="0.25"/>
    <row r="44" spans="1:12" ht="15" customHeight="1" x14ac:dyDescent="0.25"/>
    <row r="45" spans="1:12" ht="15" customHeight="1" x14ac:dyDescent="0.25"/>
    <row r="46" spans="1:12" ht="15" customHeight="1" x14ac:dyDescent="0.25"/>
    <row r="47" spans="1:12" ht="15" customHeight="1" x14ac:dyDescent="0.25"/>
    <row r="48" spans="1:12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</sheetData>
  <printOptions horizontalCentered="1"/>
  <pageMargins left="0.51181102362204722" right="0.31496062992125984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675B2-81BC-4106-BE62-8D39F4BFDE2A}">
  <sheetPr codeName="Hoja20">
    <tabColor rgb="FF002060"/>
  </sheetPr>
  <dimension ref="A1:AF19"/>
  <sheetViews>
    <sheetView showGridLines="0" workbookViewId="0">
      <selection activeCell="G14" sqref="G14"/>
    </sheetView>
  </sheetViews>
  <sheetFormatPr baseColWidth="10" defaultRowHeight="15" x14ac:dyDescent="0.25"/>
  <cols>
    <col min="1" max="1" width="44.7109375" style="104" customWidth="1"/>
    <col min="2" max="2" width="18.28515625" style="104" customWidth="1"/>
    <col min="3" max="32" width="11.42578125" style="104"/>
  </cols>
  <sheetData>
    <row r="1" spans="1:32" x14ac:dyDescent="0.25">
      <c r="A1" s="102" t="s">
        <v>23</v>
      </c>
      <c r="B1" s="103"/>
    </row>
    <row r="2" spans="1:32" x14ac:dyDescent="0.25">
      <c r="A2" s="103"/>
      <c r="B2" s="103"/>
    </row>
    <row r="3" spans="1:32" x14ac:dyDescent="0.25">
      <c r="A3" s="3" t="s">
        <v>55</v>
      </c>
      <c r="B3" s="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5">
      <c r="A4" s="103"/>
      <c r="B4" s="103"/>
    </row>
    <row r="5" spans="1:32" x14ac:dyDescent="0.25">
      <c r="A5" s="103"/>
      <c r="B5" s="105" t="s">
        <v>49</v>
      </c>
    </row>
    <row r="6" spans="1:32" x14ac:dyDescent="0.25">
      <c r="A6" s="106" t="s">
        <v>4</v>
      </c>
      <c r="B6" s="107">
        <v>2024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5">
      <c r="A7" s="108" t="s">
        <v>2</v>
      </c>
      <c r="B7" s="109">
        <v>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5">
      <c r="A8" s="110" t="s">
        <v>50</v>
      </c>
      <c r="B8" s="109">
        <v>0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5">
      <c r="A9" s="110" t="s">
        <v>51</v>
      </c>
      <c r="B9" s="109">
        <v>0</v>
      </c>
      <c r="D9"/>
      <c r="E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5">
      <c r="A10" s="110" t="s">
        <v>78</v>
      </c>
      <c r="B10" s="109">
        <v>0</v>
      </c>
      <c r="D10"/>
      <c r="E10"/>
      <c r="F10"/>
      <c r="G10"/>
      <c r="H10"/>
      <c r="I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5">
      <c r="A11" s="110" t="s">
        <v>52</v>
      </c>
      <c r="B11" s="109">
        <v>0</v>
      </c>
      <c r="D11"/>
      <c r="E11"/>
      <c r="F11"/>
      <c r="G11"/>
      <c r="H11"/>
      <c r="I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5">
      <c r="A12" s="110" t="s">
        <v>53</v>
      </c>
      <c r="B12" s="109">
        <v>0</v>
      </c>
      <c r="D12"/>
      <c r="E12"/>
      <c r="F12"/>
      <c r="G12"/>
      <c r="H12"/>
      <c r="I12"/>
      <c r="J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5">
      <c r="A13" s="110" t="s">
        <v>76</v>
      </c>
      <c r="B13" s="109">
        <v>12456439.319</v>
      </c>
      <c r="D13"/>
      <c r="E13"/>
      <c r="F13"/>
      <c r="G13"/>
      <c r="H13"/>
      <c r="I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5">
      <c r="A14" s="111"/>
      <c r="B14" s="112"/>
      <c r="D14"/>
      <c r="E14"/>
      <c r="F14"/>
      <c r="G14"/>
      <c r="H14"/>
      <c r="I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ht="15.75" thickBot="1" x14ac:dyDescent="0.3">
      <c r="A15" s="102" t="s">
        <v>54</v>
      </c>
      <c r="B15" s="113">
        <f>SUM($B$7:B14)</f>
        <v>12456439.319</v>
      </c>
      <c r="D15" s="32"/>
      <c r="E15" s="32"/>
      <c r="F15"/>
      <c r="G15"/>
      <c r="H15"/>
      <c r="I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ht="15.75" thickTop="1" x14ac:dyDescent="0.25">
      <c r="A16" s="114"/>
      <c r="D16"/>
      <c r="E16"/>
      <c r="F16"/>
      <c r="G16"/>
      <c r="H16"/>
      <c r="I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5">
      <c r="A17" s="110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5">
      <c r="A18" s="114"/>
      <c r="C18" s="108"/>
      <c r="D18" s="10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5"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19CBA-68BE-45D3-913C-6EBF62190F71}">
  <sheetPr codeName="Hoja21">
    <tabColor rgb="FF002060"/>
  </sheetPr>
  <dimension ref="A1:AC15"/>
  <sheetViews>
    <sheetView showGridLines="0" zoomScaleNormal="100" workbookViewId="0">
      <selection activeCell="B8" sqref="B8"/>
    </sheetView>
  </sheetViews>
  <sheetFormatPr baseColWidth="10" defaultRowHeight="15" x14ac:dyDescent="0.25"/>
  <cols>
    <col min="1" max="1" width="48.42578125" style="104" customWidth="1"/>
    <col min="2" max="2" width="22.7109375" style="104" customWidth="1"/>
    <col min="3" max="29" width="11.42578125" style="104"/>
  </cols>
  <sheetData>
    <row r="1" spans="1:29" x14ac:dyDescent="0.25">
      <c r="A1" s="102" t="s">
        <v>23</v>
      </c>
    </row>
    <row r="2" spans="1:29" x14ac:dyDescent="0.25">
      <c r="A2" s="115"/>
    </row>
    <row r="4" spans="1:29" x14ac:dyDescent="0.25">
      <c r="A4" s="3" t="s">
        <v>63</v>
      </c>
      <c r="B4" s="3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6" spans="1:29" x14ac:dyDescent="0.25">
      <c r="B6" s="105" t="s">
        <v>15</v>
      </c>
    </row>
    <row r="7" spans="1:29" x14ac:dyDescent="0.25">
      <c r="A7" s="106" t="s">
        <v>5</v>
      </c>
      <c r="B7" s="116">
        <v>2024</v>
      </c>
    </row>
    <row r="8" spans="1:29" x14ac:dyDescent="0.25">
      <c r="A8" s="108" t="s">
        <v>57</v>
      </c>
      <c r="B8" s="117">
        <v>571253.58900000004</v>
      </c>
      <c r="D8"/>
      <c r="E8"/>
      <c r="F8"/>
    </row>
    <row r="9" spans="1:29" x14ac:dyDescent="0.25">
      <c r="A9" s="108" t="s">
        <v>58</v>
      </c>
      <c r="B9" s="117">
        <v>351587.91700000002</v>
      </c>
      <c r="D9"/>
      <c r="E9"/>
      <c r="F9"/>
    </row>
    <row r="10" spans="1:29" x14ac:dyDescent="0.25">
      <c r="A10" s="108" t="s">
        <v>59</v>
      </c>
      <c r="B10" s="117">
        <v>0</v>
      </c>
      <c r="D10"/>
      <c r="E10"/>
      <c r="F10"/>
    </row>
    <row r="11" spans="1:29" x14ac:dyDescent="0.25">
      <c r="A11" s="108" t="s">
        <v>60</v>
      </c>
      <c r="B11" s="117">
        <v>0</v>
      </c>
      <c r="D11"/>
      <c r="E11"/>
      <c r="F11"/>
    </row>
    <row r="12" spans="1:29" x14ac:dyDescent="0.25">
      <c r="A12" s="108" t="s">
        <v>61</v>
      </c>
      <c r="B12" s="117">
        <v>234166.07800000001</v>
      </c>
      <c r="D12"/>
      <c r="E12"/>
      <c r="F12"/>
    </row>
    <row r="13" spans="1:29" x14ac:dyDescent="0.25">
      <c r="A13" s="108" t="s">
        <v>62</v>
      </c>
      <c r="B13" s="117">
        <v>253868.76199999999</v>
      </c>
      <c r="D13"/>
      <c r="E13"/>
      <c r="F13"/>
    </row>
    <row r="14" spans="1:29" ht="15.75" thickBot="1" x14ac:dyDescent="0.3">
      <c r="A14" s="118" t="s">
        <v>32</v>
      </c>
      <c r="B14" s="119">
        <f>SUM(B$8:$B13)</f>
        <v>1410876.3459999999</v>
      </c>
      <c r="D14" s="32"/>
      <c r="E14" s="32"/>
      <c r="F14"/>
    </row>
    <row r="15" spans="1:29" ht="15.75" thickTop="1" x14ac:dyDescent="0.25">
      <c r="D15"/>
      <c r="E15"/>
      <c r="F15"/>
    </row>
  </sheetData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89D8C-C4D6-4A91-B3A1-34870E853BEE}">
  <sheetPr codeName="Hoja22">
    <tabColor rgb="FF002060"/>
  </sheetPr>
  <dimension ref="A1:N13"/>
  <sheetViews>
    <sheetView workbookViewId="0">
      <selection activeCell="B9" sqref="B9"/>
    </sheetView>
  </sheetViews>
  <sheetFormatPr baseColWidth="10" defaultRowHeight="15" x14ac:dyDescent="0.25"/>
  <cols>
    <col min="1" max="1" width="39" style="104" customWidth="1"/>
    <col min="2" max="2" width="22.7109375" style="104" customWidth="1"/>
    <col min="3" max="14" width="11.42578125" style="104"/>
  </cols>
  <sheetData>
    <row r="1" spans="1:6" x14ac:dyDescent="0.25">
      <c r="A1" s="102" t="s">
        <v>23</v>
      </c>
      <c r="B1" s="135"/>
      <c r="E1" s="135"/>
    </row>
    <row r="2" spans="1:6" x14ac:dyDescent="0.25">
      <c r="A2" s="125"/>
      <c r="B2" s="125"/>
    </row>
    <row r="3" spans="1:6" x14ac:dyDescent="0.25">
      <c r="A3" s="136"/>
      <c r="B3" s="125"/>
    </row>
    <row r="4" spans="1:6" x14ac:dyDescent="0.25">
      <c r="A4" s="125"/>
      <c r="B4" s="125"/>
    </row>
    <row r="5" spans="1:6" x14ac:dyDescent="0.25">
      <c r="A5" s="3" t="s">
        <v>96</v>
      </c>
      <c r="B5" s="127"/>
    </row>
    <row r="6" spans="1:6" s="9" customFormat="1" x14ac:dyDescent="0.25">
      <c r="A6" s="137"/>
      <c r="B6" s="137"/>
    </row>
    <row r="7" spans="1:6" x14ac:dyDescent="0.25">
      <c r="B7" s="105" t="s">
        <v>15</v>
      </c>
    </row>
    <row r="8" spans="1:6" x14ac:dyDescent="0.25">
      <c r="A8" s="106" t="s">
        <v>68</v>
      </c>
      <c r="B8" s="116">
        <v>2024</v>
      </c>
    </row>
    <row r="9" spans="1:6" x14ac:dyDescent="0.25">
      <c r="A9" s="103" t="s">
        <v>93</v>
      </c>
      <c r="B9" s="139">
        <v>0</v>
      </c>
    </row>
    <row r="10" spans="1:6" x14ac:dyDescent="0.25">
      <c r="A10" s="103" t="s">
        <v>94</v>
      </c>
      <c r="B10" s="139">
        <v>0</v>
      </c>
    </row>
    <row r="11" spans="1:6" x14ac:dyDescent="0.25">
      <c r="A11" s="103" t="s">
        <v>95</v>
      </c>
      <c r="B11" s="139">
        <v>0</v>
      </c>
    </row>
    <row r="12" spans="1:6" ht="15.75" thickBot="1" x14ac:dyDescent="0.3">
      <c r="A12" s="103" t="s">
        <v>32</v>
      </c>
      <c r="B12" s="140">
        <f>SUM($B$9:B11)</f>
        <v>0</v>
      </c>
      <c r="D12" s="138"/>
      <c r="E12" s="138"/>
      <c r="F12" s="138"/>
    </row>
    <row r="13" spans="1:6" ht="15.75" thickTop="1" x14ac:dyDescent="0.25"/>
  </sheetData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7E0A5-8C48-4164-9DF3-9DC64F4B425B}">
  <sheetPr>
    <tabColor rgb="FF002060"/>
  </sheetPr>
  <dimension ref="A1:B14"/>
  <sheetViews>
    <sheetView showGridLines="0" workbookViewId="0">
      <selection activeCell="E12" sqref="E12"/>
    </sheetView>
  </sheetViews>
  <sheetFormatPr baseColWidth="10" defaultRowHeight="15" x14ac:dyDescent="0.25"/>
  <cols>
    <col min="1" max="1" width="32.42578125" customWidth="1"/>
    <col min="2" max="2" width="22.5703125" customWidth="1"/>
  </cols>
  <sheetData>
    <row r="1" spans="1:2" x14ac:dyDescent="0.25">
      <c r="A1" s="102" t="s">
        <v>23</v>
      </c>
      <c r="B1" s="126"/>
    </row>
    <row r="2" spans="1:2" x14ac:dyDescent="0.25">
      <c r="A2" s="125"/>
      <c r="B2" s="125"/>
    </row>
    <row r="3" spans="1:2" x14ac:dyDescent="0.25">
      <c r="A3" s="125"/>
      <c r="B3" s="125"/>
    </row>
    <row r="4" spans="1:2" x14ac:dyDescent="0.25">
      <c r="A4" s="3" t="s">
        <v>97</v>
      </c>
      <c r="B4" s="127"/>
    </row>
    <row r="5" spans="1:2" x14ac:dyDescent="0.25">
      <c r="A5" s="125"/>
      <c r="B5" s="125"/>
    </row>
    <row r="6" spans="1:2" x14ac:dyDescent="0.25">
      <c r="A6" s="103"/>
      <c r="B6" s="105" t="s">
        <v>15</v>
      </c>
    </row>
    <row r="7" spans="1:2" x14ac:dyDescent="0.25">
      <c r="A7" s="155" t="s">
        <v>69</v>
      </c>
      <c r="B7" s="116">
        <v>2024</v>
      </c>
    </row>
    <row r="8" spans="1:2" x14ac:dyDescent="0.25">
      <c r="A8" s="155"/>
      <c r="B8" s="128"/>
    </row>
    <row r="9" spans="1:2" x14ac:dyDescent="0.25">
      <c r="A9" s="129" t="s">
        <v>81</v>
      </c>
      <c r="B9" s="103">
        <v>0</v>
      </c>
    </row>
    <row r="10" spans="1:2" x14ac:dyDescent="0.25">
      <c r="A10" s="129" t="s">
        <v>82</v>
      </c>
      <c r="B10" s="103">
        <v>0</v>
      </c>
    </row>
    <row r="11" spans="1:2" x14ac:dyDescent="0.25">
      <c r="A11" s="129" t="s">
        <v>83</v>
      </c>
      <c r="B11" s="103">
        <v>0</v>
      </c>
    </row>
    <row r="12" spans="1:2" x14ac:dyDescent="0.25">
      <c r="A12" s="103" t="s">
        <v>84</v>
      </c>
      <c r="B12" s="141">
        <v>0</v>
      </c>
    </row>
    <row r="13" spans="1:2" ht="15.75" thickBot="1" x14ac:dyDescent="0.3">
      <c r="A13" s="103" t="s">
        <v>32</v>
      </c>
      <c r="B13" s="119">
        <f>SUM($B$9:B12)</f>
        <v>0</v>
      </c>
    </row>
    <row r="14" spans="1:2" ht="15.75" thickTop="1" x14ac:dyDescent="0.25"/>
  </sheetData>
  <mergeCells count="1">
    <mergeCell ref="A7:A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F5533-BAA2-41FF-94AF-51811C1EEF19}">
  <sheetPr codeName="Hoja24">
    <tabColor rgb="FF002060"/>
  </sheetPr>
  <dimension ref="A1:G14"/>
  <sheetViews>
    <sheetView showGridLines="0" zoomScaleNormal="100" workbookViewId="0">
      <selection activeCell="B7" sqref="B7"/>
    </sheetView>
  </sheetViews>
  <sheetFormatPr baseColWidth="10" defaultRowHeight="15" x14ac:dyDescent="0.25"/>
  <cols>
    <col min="1" max="1" width="51.140625" customWidth="1"/>
    <col min="2" max="2" width="21.42578125" bestFit="1" customWidth="1"/>
  </cols>
  <sheetData>
    <row r="1" spans="1:7" x14ac:dyDescent="0.25">
      <c r="A1" s="1" t="s">
        <v>23</v>
      </c>
      <c r="B1" s="2"/>
    </row>
    <row r="2" spans="1:7" x14ac:dyDescent="0.25">
      <c r="A2" s="1"/>
      <c r="B2" s="2"/>
    </row>
    <row r="3" spans="1:7" x14ac:dyDescent="0.25">
      <c r="A3" s="3" t="s">
        <v>67</v>
      </c>
      <c r="B3" s="3"/>
    </row>
    <row r="4" spans="1:7" x14ac:dyDescent="0.25">
      <c r="A4" s="4"/>
      <c r="B4" s="4"/>
    </row>
    <row r="5" spans="1:7" x14ac:dyDescent="0.25">
      <c r="A5" s="5"/>
      <c r="B5" s="4" t="s">
        <v>15</v>
      </c>
    </row>
    <row r="6" spans="1:7" x14ac:dyDescent="0.25">
      <c r="A6" s="6" t="s">
        <v>45</v>
      </c>
      <c r="B6" s="7">
        <v>2024</v>
      </c>
    </row>
    <row r="7" spans="1:7" x14ac:dyDescent="0.25">
      <c r="A7" s="5" t="s">
        <v>64</v>
      </c>
      <c r="B7" s="8">
        <v>98592345.356999993</v>
      </c>
    </row>
    <row r="8" spans="1:7" x14ac:dyDescent="0.25">
      <c r="A8" s="5" t="s">
        <v>84</v>
      </c>
      <c r="B8" s="8">
        <v>135044.43599999999</v>
      </c>
    </row>
    <row r="9" spans="1:7" s="9" customFormat="1" x14ac:dyDescent="0.25">
      <c r="A9" s="5" t="s">
        <v>65</v>
      </c>
      <c r="B9" s="8">
        <v>79571347.246000007</v>
      </c>
      <c r="D9"/>
      <c r="E9"/>
      <c r="F9"/>
      <c r="G9"/>
    </row>
    <row r="10" spans="1:7" s="9" customFormat="1" ht="15" customHeight="1" x14ac:dyDescent="0.25">
      <c r="B10" s="10"/>
      <c r="D10"/>
      <c r="E10"/>
      <c r="F10"/>
      <c r="G10"/>
    </row>
    <row r="11" spans="1:7" s="9" customFormat="1" ht="15.75" thickBot="1" x14ac:dyDescent="0.3">
      <c r="A11" s="11" t="s">
        <v>66</v>
      </c>
      <c r="B11" s="12">
        <f>SUM(B7:B10)</f>
        <v>178298737.039</v>
      </c>
      <c r="D11"/>
      <c r="E11" s="32"/>
      <c r="F11" s="32"/>
      <c r="G11"/>
    </row>
    <row r="12" spans="1:7" s="9" customFormat="1" ht="15.75" thickTop="1" x14ac:dyDescent="0.25">
      <c r="A12" s="11"/>
      <c r="B12" s="13"/>
      <c r="D12"/>
      <c r="E12"/>
      <c r="F12"/>
      <c r="G12"/>
    </row>
    <row r="13" spans="1:7" x14ac:dyDescent="0.25">
      <c r="A13" s="14" t="s">
        <v>77</v>
      </c>
    </row>
    <row r="14" spans="1:7" x14ac:dyDescent="0.25">
      <c r="B14" s="15"/>
    </row>
  </sheetData>
  <printOptions horizontalCentered="1"/>
  <pageMargins left="0.51181102362204722" right="0.51181102362204722" top="0.74803149606299213" bottom="0.74803149606299213" header="0.31496062992125984" footer="0.31496062992125984"/>
  <pageSetup paperSize="9" scale="75" orientation="landscape" r:id="rId1"/>
  <ignoredErrors>
    <ignoredError sqref="B11" formulaRange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cWZEEjgRLH76LOXNE6u2b6ObSPN0VXC6iTMkk7wxNyA=</DigestValue>
    </Reference>
    <Reference Type="http://www.w3.org/2000/09/xmldsig#Object" URI="#idOfficeObject">
      <DigestMethod Algorithm="http://www.w3.org/2001/04/xmlenc#sha256"/>
      <DigestValue>nx1npMsM50DDehM7FAvO3cwu+rUbLM5GsOZsv4UHwkU=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W19FakLikdQZW86AiK7GNL9L9m7NFgjtll2Jpkf5Sww=</DigestValue>
    </Reference>
    <Reference Type="http://www.w3.org/2000/09/xmldsig#Object" URI="#idValidSigLnImg">
      <DigestMethod Algorithm="http://www.w3.org/2001/04/xmlenc#sha256"/>
      <DigestValue>AjmZCOhbzwh4jtdtoziMv06RA3KIJhuChKQ0Lf68lP4=</DigestValue>
    </Reference>
    <Reference Type="http://www.w3.org/2000/09/xmldsig#Object" URI="#idInvalidSigLnImg">
      <DigestMethod Algorithm="http://www.w3.org/2001/04/xmlenc#sha256"/>
      <DigestValue>lgFtCmVCFbLdashfj5Zx4DSWzV6ySHOEwQT0zWx1eiY=</DigestValue>
    </Reference>
  </SignedInfo>
  <SignatureValue>B5BlYrWI1stoYPuyq5VPuhnzl3NLI2/aKQqgSLQ6HnsSqWwEx+njGtlzP87Xp73633qj3w4qsA+j
63supa7ypQhAXEqXdu80ouJmp5z/sZQXTtBz9PFv2jRiKkVphbnSOrpbTonmbo7ry/THmo1XyFBz
tQNtwj7qGNTcFwwkfn0H8BqgFTI1gMz3FCwC/rGUl4QtfwGAy1+ICe1z8Nl+uQMKLK56OkGWJbB4
TtP7c8Gv0Yj3CmPU56YkCT7nyqv05870ejSOAzY+dPv6pgtauQ/w0rrIQQwVfyrHOJpYaby/WFTR
c1jy7suRj3ZQF6ua6Hevt+cJZscLmKYTb+JWng==</SignatureValue>
  <KeyInfo>
    <X509Data>
      <X509Certificate>MIIIaTCCBlGgAwIBAgIQdQ122sRC/ndi86HRzehwEjANBgkqhkiG9w0BAQsFADBPMRcwFQYDVQQFEw5SVUMgODAwODAwOTktMDELMAkGA1UEBhMCUFkxETAPBgNVBAoMCFZJVCBTLkEuMRQwEgYDVQQDEwtDQS1WSVQgUy5BLjAeFw0yMjA4MTAxMjE3MjFaFw0yNDA4MTAxMjE3MjF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ZfZLPKKuDYGwl735VG7w75rkNhRscUt37wWS7KEH1rNgEO3wUDOAb+qDC1+GR3S1FytUqXHyaEBsWHtuviVFbfghxUsXuK59dBnNTR2t6IDJBT+BHUOLtr/aX2JbZkZDCukdRD7gg36zU+gTpkdjhWK34UarS1sGi35l+Q9SpWB3HrVbB6hgYW/hddU+TiWOvXPk1a/iWaBF6dO+VvMyd3D/hAJ+xs5145L81BoTkKsOQuvaWOd1a+bK1ORltXYdEFwYVAFPW/Tc3XwyCPTvayW3QFQR5DEhqHvxOV/uRfZHQPfobjC5HMcEbfk5QpuDlKDDw3CxFnP11/+gRhT0CAwEAAaOCA8YwggPCMAwGA1UdEwEB/wQCMAAwDgYDVR0PAQH/BAQDAgXgMCwGA1UdJQEB/wQiMCAGCCsGAQUFBwMEBggrBgEFBQcDAgYKKwYBBAGCNxQCAjAdBgNVHQ4EFgQUoe73oTWjaz+wlKNzCE1IrR8ilzYwHwYDVR0jBBgwFoAUA2N8n21acqVTkbTb7JH7A198fJ0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FOupyh6K8s2IhtOEndSaif774/5XoKccl4UswjZt6iNx6KNBsIEG89+s2aw4l0tgN082kxD2XCj41LPs04lYXOw2rMu+cwNav2jc9ELuSEVt9N4Lnbm1Kjt5oLYTPZtClyOHqenz/F2yPzr6UDpLXkbXjmsIgMmymM3EmQZ4nyriED4R3+iU5V04fy9yGnoL+0rYkaGFDlZxBtVwo8Lh7jnhduwZjk2f7UTzeh9SROUq17H2fT6E0B1nQBXSRDFEQ/MJZSwtbJ7p1VJRJVglIET4SghSJnA+xex+j17kkyG1tTiv9YL9nL78WreTN0NgQwKBfcGoOy2B8VD9KyavQ2dXh5Izd/vBEfjtchGU/mz5MkeYHJ+bDmD+NRZJgkH3PZ9/lY5gL1yIEGl7hpf1s1+q+BdHyu0mTKEZoWwK2zsUeb3L7Itqa7Saxv7/IXbLNIUNOaGczLLBZlmrLqQ0nfZx+nHFHMHit2J2Ol9M2L/4YjrkkgQxqlgwOj+CRJK1huxzb3k/8MbZtZPsBJL6F1YXWl4CfbZvik1wFgY8pE8KQ5Ss8QoXSkHqRewhYzuSXS1PSFZGr5Az1r1rU6Tt/dagg8RbNWdLQAOOnkGsiMiOtImMzs2uidd1+LpSQ/cO0JiQwg6pp8X6RsZvwMrdFqwLBZui3BwD7kLpfVjWdv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MJK5UfmT619BTotmJ1qrXV2QcpZ3i5ZDAYBvX5ZME7c=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9lw8/zr1wR5Or4uO7gCcm4n5bFJcZ24Tnf4fVZlb4e8=</DigestValue>
      </Reference>
      <Reference URI="/xl/drawings/vmlDrawing1.vml?ContentType=application/vnd.openxmlformats-officedocument.vmlDrawing">
        <DigestMethod Algorithm="http://www.w3.org/2001/04/xmlenc#sha256"/>
        <DigestValue>CYHN8FUggahrRY25uHbckpmn8Y39lUwGpVREYY7lgf4=</DigestValue>
      </Reference>
      <Reference URI="/xl/media/image1.png?ContentType=image/png">
        <DigestMethod Algorithm="http://www.w3.org/2001/04/xmlenc#sha256"/>
        <DigestValue>VsfM7b6tnFSbQ+2bnYumSB6ha7kSvSOgjN7ztvapJak=</DigestValue>
      </Reference>
      <Reference URI="/xl/media/image2.emf?ContentType=image/x-emf">
        <DigestMethod Algorithm="http://www.w3.org/2001/04/xmlenc#sha256"/>
        <DigestValue>ETR93uvq8FsUQ6PwkvwoC4nS1y3VQwyGerKqQlvvTzY=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iq6D483GjcFKhrXOC0PTojh6lPDDGlb7p0xo1Prvyf0=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RthVMJsIgf2zprlwqXM2E8jZF3B6P71wVAku1jNN4pU=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23UexZjsKaqSCv7cW+g5KKFa1DTI9G6bgmWRGhw9uyc=</DigestValue>
      </Reference>
      <Reference URI="/xl/sharedStrings.xml?ContentType=application/vnd.openxmlformats-officedocument.spreadsheetml.sharedStrings+xml">
        <DigestMethod Algorithm="http://www.w3.org/2001/04/xmlenc#sha256"/>
        <DigestValue>r5QUqUUvkFynv5dVBiIJmJ0hpF7UtT97WCp3Q3FVqDM=</DigestValue>
      </Reference>
      <Reference URI="/xl/styles.xml?ContentType=application/vnd.openxmlformats-officedocument.spreadsheetml.styles+xml">
        <DigestMethod Algorithm="http://www.w3.org/2001/04/xmlenc#sha256"/>
        <DigestValue>GsRrqc1muQvoATRvcmNVFK1UsxlZ6TCRH2qTGa0xQO0=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SMXhs5kCa4cU5Hb0f+PWZpo8I5/tBFz0yyPgT1JydsE=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sheet1.xml?ContentType=application/vnd.openxmlformats-officedocument.spreadsheetml.worksheet+xml">
        <DigestMethod Algorithm="http://www.w3.org/2001/04/xmlenc#sha256"/>
        <DigestValue>m0lAwpjGu23fv+LREvsU/FPrD6NL5fjPPJI9qjUSA/g=</DigestValue>
      </Reference>
      <Reference URI="/xl/worksheets/sheet2.xml?ContentType=application/vnd.openxmlformats-officedocument.spreadsheetml.worksheet+xml">
        <DigestMethod Algorithm="http://www.w3.org/2001/04/xmlenc#sha256"/>
        <DigestValue>JOs2m/R3zqPBvSJ0eQEtt73zxqttok6BfFMnIrNK3Z0=</DigestValue>
      </Reference>
      <Reference URI="/xl/worksheets/sheet3.xml?ContentType=application/vnd.openxmlformats-officedocument.spreadsheetml.worksheet+xml">
        <DigestMethod Algorithm="http://www.w3.org/2001/04/xmlenc#sha256"/>
        <DigestValue>XiPneZXmBIx9y1sXtjyMJUVKCVOAzBJdLjSnE27ejYo=</DigestValue>
      </Reference>
      <Reference URI="/xl/worksheets/sheet4.xml?ContentType=application/vnd.openxmlformats-officedocument.spreadsheetml.worksheet+xml">
        <DigestMethod Algorithm="http://www.w3.org/2001/04/xmlenc#sha256"/>
        <DigestValue>6l79wfhuCA1IDr5t7tekFym+WxvrbZhufVF1bYHSioU=</DigestValue>
      </Reference>
      <Reference URI="/xl/worksheets/sheet5.xml?ContentType=application/vnd.openxmlformats-officedocument.spreadsheetml.worksheet+xml">
        <DigestMethod Algorithm="http://www.w3.org/2001/04/xmlenc#sha256"/>
        <DigestValue>V8uCLuanKdq2TpXn+1bsViHAXdPi0utoreKoSkKH9MU=</DigestValue>
      </Reference>
      <Reference URI="/xl/worksheets/sheet6.xml?ContentType=application/vnd.openxmlformats-officedocument.spreadsheetml.worksheet+xml">
        <DigestMethod Algorithm="http://www.w3.org/2001/04/xmlenc#sha256"/>
        <DigestValue>iGhTEjj3Rx3CXcopDlAdo8E8HIHbQcwR3Cz4CMBlOT8=</DigestValue>
      </Reference>
      <Reference URI="/xl/worksheets/sheet7.xml?ContentType=application/vnd.openxmlformats-officedocument.spreadsheetml.worksheet+xml">
        <DigestMethod Algorithm="http://www.w3.org/2001/04/xmlenc#sha256"/>
        <DigestValue>hkKRUmJE8VD866czu/fKkJipyku1nQFlZsxxKaxxnnc=</DigestValue>
      </Reference>
      <Reference URI="/xl/worksheets/sheet8.xml?ContentType=application/vnd.openxmlformats-officedocument.spreadsheetml.worksheet+xml">
        <DigestMethod Algorithm="http://www.w3.org/2001/04/xmlenc#sha256"/>
        <DigestValue>Doa6UZkTPw+Xpc1wXSSr3nrukIG/j7Qif7D9vxNGQBE=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2024-05-13T16:23:30Z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{A06C4A89-1A57-45A6-8DEA-E35D504E016C}</SetupID>
          <SignatureText>Natalia Acuña Servin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2024-05-13T16:23:30Z</xd:SigningTime>
          <xd:SigningCertificate>
            <xd:Cert>
              <xd:CertDigest>
                <DigestMethod Algorithm="http://www.w3.org/2001/04/xmlenc#sha256"/>
                <DigestValue>XMOUAWJPQDzytAfT7GdtjS6uxe1r8NPioYj9WAsT4D8=</DigestValue>
              </xd:CertDigest>
              <xd:IssuerSerial>
                <X509IssuerName>CN=CA-VIT S.A., O=VIT S.A., C=PY, SERIALNUMBER=RUC 80080099-0</X509IssuerName>
                <X509SerialNumber>155589586022808821608109556887754141714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BAAB/AAAAAAAAAAAAAAAKHAAAkQwAACBFTUYAAAEA0BsAAKo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IUs+n8AAACghSz6fwAAEwAAAAAAAAAAAOKv+n8AANXFvyv6fwAAMBbir/p/AAATAAAAAAAAAAgXAAAAAAAAQAAAwPp/AAAAAOKv+n8AAKfIvyv6fwAABAAAAAAAAAAwFuKv+n8AAACyE/6aAAAAEwAAAAAAAABIAAAAAAAAAOS2Ziz6fwAAkKOFLPp/AABAu2Ys+n8AAAEAAAAAAAAA0OBmLPp/AAAAAOKv+n8AAAAAAAAAAAAAAAAAAAAAAAASAAAA9wQAAKA6MURLAgAAG8Vlr/p/AADgshP+mgAAAHmzE/6aAAAAAAAAAAAAAAAYtBP+ZHYACAAAAAAlAAAADAAAAAEAAAAYAAAADAAAAAAAAAASAAAADAAAAAEAAAAeAAAAGAAAAMMAAAAEAAAA9wAAABEAAAAlAAAADAAAAAEAAABUAAAAhAAAAMQAAAAEAAAA9QAAABAAAAABAAAA0XbJQasKyUHEAAAABAAAAAkAAABMAAAAAAAAAAAAAAAAAAAA//////////9gAAAAMQAzAC8ANQAvADIAMAAyADQAAAAGAAAABgAAAAQAAAAGAAAABAAAAAYAAAAGAAAABgAAAAYAAABLAAAAQAAAADAAAAAFAAAAIAAAAAEAAAABAAAAEAAAAAAAAAAAAAAAHQEAAIAAAAAAAAAAAAAAAB0BAACAAAAAUgAAAHABAAACAAAAEAAAAAcAAAAAAAAAAAAAALwCAAAAAAAAAQICIlMAeQBzAHQAZQBtAAAAAAAAAAAAAAAAAAAAAAAAAAAAAAAAAAAAAAAAAAAAAAAAAAAAAAAAAAAAAAAAAAAAAAAAAAAAABEUQksCAAAAERRCSwIAABrIvyv6fwAA0G6Lr/p/AAAAAAAAAAAAALA/4q/6fwAACQAAAAEAAAAJAAAAAAAAAAAAAAAAAAAAAAAAAAAAAADtMCloXKYAAAAAAAAAAAAA4AkS/poAAAAA75lOSwIAAKA6MURLAgAAEJPMTgAAAAAAAAAAAAAAAAcAAAAAAAAAAAAAAAAAAADsBRL+mgAAACkGEv6aAAAAQaphr/p/AADYLR6QGcAAAAAAAAAAAAAAAAAAAAAAAAAAAAAAAAAAAKA6MURLAgAAG8Vlr/p/AACQBRL+mgAAACkGEv6aAAAAwNGZTksCAACwBhL+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BNCSwIAALkUEv6aAAAAAwAAAAAAAADQbouv+n8AAAAAAAAAAAAAAgAAAPp/AAAoAAAAAAAAAAAAAAD6fwAAAAAAAAAAAAAAAAAAAAAAAB0hKWhcpgAAYHJvqEsCAABgcm+oSwIAAOD///8AAAAAoDoxREsCAACQAQAAAAAAAAAAAAAAAAAABgAAAAAAAAAAAAAAAAAAAPwVEv6aAAAAORYS/poAAABBqmGv+n8AAGAATyv6fwAAsFpFrwAAAACwWkWvSwIAAGEVEv6aAAAAoDoxREsCAAAbxWWv+n8AAKAVEv6aAAAAORYS/poAAAAgizupSwIAANgWEv5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oAAABHAAAAKQAAADMAAACSAAAAFQAAACEA8AAAAAAAAAAAAAAAgD8AAAAAAAAAAAAAgD8AAAAAAAAAAAAAAAAAAAAAAAAAAAAAAAAAAAAAAAAAACUAAAAMAAAAAAAAgCgAAAAMAAAABAAAAFIAAABwAQAABAAAAPD///8AAAAAAAAAAAAAAACQAQAAAAAAAQAAAABzAGUAZwBvAGUAIAB1AGkAAAAAAAAAAAAAAAAAAAAAAAAAAAAAAAAAAAAAAAAAAAAAAAAAAAAAAAAAAAAAAAAAAAAAACAWEv6aAAAA+uquKvp/AAAAAAAAmgAAANBui6/6fwAAAAAAAAAAAAANAAAAAAAAAAEAAABLAgAAAQAAAAAAAAAAAAAAAAAAAAAAAAAAAAAAjSYpaFymAACtr5kq+n8AAAAAgD/6fwAA8P///wAAAACgOjFESwIAAJABAAAAAAAAAAAAAAAAAAAJAAAAAAAAAAAAAAAAAAAAjBcS/poAAADJFxL+mgAAAEGqYa/6fwAA8BBvVksCAADAFhL+AAAAAAUAAAAAAAAAAAAAAAAAAACgOjFESwIAABvFZa/6fwAAMBcS/poAAADJFxL+mgAAAGCHBbBLAgAAaBgS/mR2AAgAAAAAJQAAAAwAAAAEAAAAGAAAAAwAAAAAAAAAEgAAAAwAAAABAAAAHgAAABgAAAApAAAAMwAAALsAAABIAAAAJQAAAAwAAAAEAAAAVAAAAMQAAAAqAAAAMwAAALkAAABHAAAAAQAAANF2yUGrCslBKgAAADMAAAAUAAAATAAAAAAAAAAAAAAAAAAAAP//////////dAAAAE4AYQB0AGEAbABpAGEAIABBAGMAdQDxAGEAIABTAGUAcgB2AGkAbgAMAAAACAAAAAUAAAAIAAAABAAAAAQAAAAIAAAABAAAAAoAAAAHAAAACQAAAAkAAAAIAAAABAAAAAkAAAAIAAAABgAAAAgAAAAEAAAACQAAAEsAAABAAAAAMAAAAAUAAAAgAAAAAQAAAAEAAAAQAAAAAAAAAAAAAAAdAQAAgAAAAAAAAAAAAAAAHQEAAIAAAAAlAAAADAAAAAIAAAAnAAAAGAAAAAUAAAAAAAAA////AAAAAAAlAAAADAAAAAUAAABMAAAAZAAAAAAAAABQAAAAHAEAAHwAAAAAAAAAUAAAAB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QAAAAXAAAAAEAAADRdslBqwrJQQoAAABQAAAADQAAAEwAAAAAAAAAAAAAAAAAAAD//////////2gAAABOAGEAdABhAGwAaQBhACAAQQBjAHUA8QBhAAAACAAAAAYAAAAEAAAABgAAAAMAAAADAAAABgAAAAMAAAAHAAAABQAAAAcAAAAHAAAABgAAAEsAAABAAAAAMAAAAAUAAAAgAAAAAQAAAAEAAAAQAAAAAAAAAAAAAAAdAQAAgAAAAAAAAAAAAAAAH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QAAAAKAAAAYAAAAEAAAABsAAAAAQAAANF2yUGrCslBCgAAAGAAAAAJAAAATAAAAAAAAAAAAAAAAAAAAP//////////YAAAAEMAbwBuAHQAYQBkAG8AcgBhAAAABwAAAAcAAAAHAAAABAAAAAYAAAAHAAAABwAAAAQAAAAGAAAASwAAAEAAAAAwAAAABQAAACAAAAABAAAAAQAAABAAAAAAAAAAAAAAAB0BAACAAAAAAAAAAAAAAAAdAQAAgAAAACUAAAAMAAAAAgAAACcAAAAYAAAABQAAAAAAAAD///8AAAAAACUAAAAMAAAABQAAAEwAAABkAAAACQAAAHAAAAATAQAAfAAAAAkAAABwAAAACwEAAA0AAAAhAPAAAAAAAAAAAAAAAIA/AAAAAAAAAAAAAIA/AAAAAAAAAAAAAAAAAAAAAAAAAAAAAAAAAAAAAAAAAAAlAAAADAAAAAAAAIAoAAAADAAAAAUAAAAlAAAADAAAAAEAAAAYAAAADAAAAAAAAAASAAAADAAAAAEAAAAWAAAADAAAAAAAAABUAAAAXAEAAAoAAABwAAAAEgEAAHwAAAABAAAA0XbJQasKyUEKAAAAcAAAAC0AAABMAAAABAAAAAkAAABwAAAAFAEAAH0AAACoAAAARgBpAHIAbQBhAGQAbwAgAHAAbwByADoAIABOAEEAVABBAEwASQBBACAAQQBVAFgASQBMAEkAQQBEAE8AUgBBACAAQQBDAFUA0QBBACAAUwBFAFIAVgBJAE4AAAAGAAAAAwAAAAQAAAAJAAAABgAAAAcAAAAHAAAAAwAAAAcAAAAHAAAABAAAAAMAAAADAAAACAAAAAcAAAAGAAAABwAAAAUAAAADAAAABwAAAAMAAAAHAAAACAAAAAYAAAADAAAABQAAAAMAAAAHAAAACAAAAAkAAAAHAAAABwAAAAMAAAAHAAAABwAAAAgAAAAIAAAABwAAAAMAAAAGAAAABgAAAAcAAAAHAAAAAwAAAAgAAAAWAAAADAAAAAAAAAAlAAAADAAAAAIAAAAOAAAAFAAAAAAAAAAQAAAAFAAAAA==</Object>
  <Object Id="idInvalidSigLnImg">AQAAAGwAAAAAAAAAAAAAABwBAAB/AAAAAAAAAAAAAAAKHAAAkQwAACBFTUYAAAEAQCEAALE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IUs+n8AAACghSz6fwAAEwAAAAAAAAAAAOKv+n8AANXFvyv6fwAAMBbir/p/AAATAAAAAAAAAAgXAAAAAAAAQAAAwPp/AAAAAOKv+n8AAKfIvyv6fwAABAAAAAAAAAAwFuKv+n8AAACyE/6aAAAAEwAAAAAAAABIAAAAAAAAAOS2Ziz6fwAAkKOFLPp/AABAu2Ys+n8AAAEAAAAAAAAA0OBmLPp/AAAAAOKv+n8AAAAAAAAAAAAAAAAAAAAAAAASAAAA9wQAAKA6MURLAgAAG8Vlr/p/AADgshP+mgAAAHmzE/6aAAAAAAAAAAAAAAAYtBP+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ABEUQksCAAAAERRCSwIAABrIvyv6fwAA0G6Lr/p/AAAAAAAAAAAAALA/4q/6fwAACQAAAAEAAAAJAAAAAAAAAAAAAAAAAAAAAAAAAAAAAADtMCloXKYAAAAAAAAAAAAA4AkS/poAAAAA75lOSwIAAKA6MURLAgAAEJPMTgAAAAAAAAAAAAAAAAcAAAAAAAAAAAAAAAAAAADsBRL+mgAAACkGEv6aAAAAQaphr/p/AADYLR6QGcAAAAAAAAAAAAAAAAAAAAAAAAAAAAAAAAAAAKA6MURLAgAAG8Vlr/p/AACQBRL+mgAAACkGEv6aAAAAwNGZTksCAACwBhL+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BNCSwIAALkUEv6aAAAAAwAAAAAAAADQbouv+n8AAAAAAAAAAAAAAgAAAPp/AAAoAAAAAAAAAAAAAAD6fwAAAAAAAAAAAAAAAAAAAAAAAB0hKWhcpgAAYHJvqEsCAABgcm+oSwIAAOD///8AAAAAoDoxREsCAACQAQAAAAAAAAAAAAAAAAAABgAAAAAAAAAAAAAAAAAAAPwVEv6aAAAAORYS/poAAABBqmGv+n8AAGAATyv6fwAAsFpFrwAAAACwWkWvSwIAAGEVEv6aAAAAoDoxREsCAAAbxWWv+n8AAKAVEv6aAAAAORYS/poAAAAgizupSwIAANgWEv5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oAAABHAAAAKQAAADMAAACSAAAAFQAAACEA8AAAAAAAAAAAAAAAgD8AAAAAAAAAAAAAgD8AAAAAAAAAAAAAAAAAAAAAAAAAAAAAAAAAAAAAAAAAACUAAAAMAAAAAAAAgCgAAAAMAAAABAAAAFIAAABwAQAABAAAAPD///8AAAAAAAAAAAAAAACQAQAAAAAAAQAAAABzAGUAZwBvAGUAIAB1AGkAAAAAAAAAAAAAAAAAAAAAAAAAAAAAAAAAAAAAAAAAAAAAAAAAAAAAAAAAAAAAAAAAAAAAACAWEv6aAAAA+uquKvp/AAAAAAAAmgAAANBui6/6fwAAAAAAAAAAAAANAAAAAAAAAAEAAABLAgAAAQAAAAAAAAAAAAAAAAAAAAAAAAAAAAAAjSYpaFymAACtr5kq+n8AAAAAgD/6fwAA8P///wAAAACgOjFESwIAAJABAAAAAAAAAAAAAAAAAAAJAAAAAAAAAAAAAAAAAAAAjBcS/poAAADJFxL+mgAAAEGqYa/6fwAA8BBvVksCAADAFhL+AAAAAAUAAAAAAAAAAAAAAAAAAACgOjFESwIAABvFZa/6fwAAMBcS/poAAADJFxL+mgAAAGCHBbBLAgAAaBgS/mR2AAgAAAAAJQAAAAwAAAAEAAAAGAAAAAwAAAAAAAAAEgAAAAwAAAABAAAAHgAAABgAAAApAAAAMwAAALsAAABIAAAAJQAAAAwAAAAEAAAAVAAAAMQAAAAqAAAAMwAAALkAAABHAAAAAQAAANF2yUGrCslBKgAAADMAAAAUAAAATAAAAAAAAAAAAAAAAAAAAP//////////dAAAAE4AYQB0AGEAbABpAGEAIABBAGMAdQDxAGEAIABTAGUAcgB2AGkAbgAMAAAACAAAAAUAAAAIAAAABAAAAAQAAAAIAAAABAAAAAoAAAAHAAAACQAAAAkAAAAIAAAABAAAAAkAAAAIAAAABgAAAAgAAAAEAAAACQAAAEsAAABAAAAAMAAAAAUAAAAgAAAAAQAAAAEAAAAQAAAAAAAAAAAAAAAdAQAAgAAAAAAAAAAAAAAAHQEAAIAAAAAlAAAADAAAAAIAAAAnAAAAGAAAAAUAAAAAAAAA////AAAAAAAlAAAADAAAAAUAAABMAAAAZAAAAAAAAABQAAAAHAEAAHwAAAAAAAAAUAAAAB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QAAAAXAAAAAEAAADRdslBqwrJQQoAAABQAAAADQAAAEwAAAAAAAAAAAAAAAAAAAD//////////2gAAABOAGEAdABhAGwAaQBhACAAQQBjAHUA8QBhAAAACAAAAAYAAAAEAAAABgAAAAMAAAADAAAABgAAAAMAAAAHAAAABQAAAAcAAAAHAAAABgAAAEsAAABAAAAAMAAAAAUAAAAgAAAAAQAAAAEAAAAQAAAAAAAAAAAAAAAdAQAAgAAAAAAAAAAAAAAAH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QAAAAKAAAAYAAAAEAAAABsAAAAAQAAANF2yUGrCslBCgAAAGAAAAAJAAAATAAAAAAAAAAAAAAAAAAAAP//////////YAAAAEMAbwBuAHQAYQBkAG8AcgBhAAAABwAAAAcAAAAHAAAABAAAAAYAAAAHAAAABwAAAAQAAAAGAAAASwAAAEAAAAAwAAAABQAAACAAAAABAAAAAQAAABAAAAAAAAAAAAAAAB0BAACAAAAAAAAAAAAAAAAdAQAAgAAAACUAAAAMAAAAAgAAACcAAAAYAAAABQAAAAAAAAD///8AAAAAACUAAAAMAAAABQAAAEwAAABkAAAACQAAAHAAAAATAQAAfAAAAAkAAABwAAAACwEAAA0AAAAhAPAAAAAAAAAAAAAAAIA/AAAAAAAAAAAAAIA/AAAAAAAAAAAAAAAAAAAAAAAAAAAAAAAAAAAAAAAAAAAlAAAADAAAAAAAAIAoAAAADAAAAAUAAAAlAAAADAAAAAEAAAAYAAAADAAAAAAAAAASAAAADAAAAAEAAAAWAAAADAAAAAAAAABUAAAAXAEAAAoAAABwAAAAEgEAAHwAAAABAAAA0XbJQasKyUEKAAAAcAAAAC0AAABMAAAABAAAAAkAAABwAAAAFAEAAH0AAACoAAAARgBpAHIAbQBhAGQAbwAgAHAAbwByADoAIABOAEEAVABBAEwASQBBACAAQQBVAFgASQBMAEkAQQBEAE8AUgBBACAAQQBDAFUA0QBBACAAUwBFAFIAVgBJAE4AVEEGAAAAAwAAAAQAAAAJAAAABgAAAAcAAAAHAAAAAwAAAAcAAAAHAAAABAAAAAMAAAADAAAACAAAAAcAAAAGAAAABwAAAAUAAAADAAAABwAAAAMAAAAHAAAACAAAAAYAAAADAAAABQAAAAMAAAAHAAAACAAAAAkAAAAHAAAABwAAAAMAAAAHAAAABwAAAAgAAAAIAAAABwAAAAMAAAAGAAAABgAAAAcAAAAH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Resumen</vt:lpstr>
      <vt:lpstr>CUENTAS POR PAGAR COMERCIALES</vt:lpstr>
      <vt:lpstr>PRESTAMOS A CORTO Y LARGO PLAZO</vt:lpstr>
      <vt:lpstr>PORCION CTE DE LA DEUDA A LP</vt:lpstr>
      <vt:lpstr>REM. Y CARGAS SOCIALES A PAGAR</vt:lpstr>
      <vt:lpstr>IMPUESTOS A PAGAR</vt:lpstr>
      <vt:lpstr>PROVISIONES</vt:lpstr>
      <vt:lpstr>OTROS PASIVOS NO CORRIENTES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Acuña Servin</dc:creator>
  <cp:lastModifiedBy>Natalia Acuña</cp:lastModifiedBy>
  <dcterms:created xsi:type="dcterms:W3CDTF">2022-08-19T18:15:41Z</dcterms:created>
  <dcterms:modified xsi:type="dcterms:W3CDTF">2024-05-13T16:12:19Z</dcterms:modified>
</cp:coreProperties>
</file>